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7680" windowHeight="8265"/>
  </bookViews>
  <sheets>
    <sheet name="DER. GÖR MRK. BOŞ-DOLU KAD SAYI" sheetId="9" r:id="rId1"/>
    <sheet name="KADRO DEFTERİ TÜM" sheetId="5" r:id="rId2"/>
  </sheets>
  <definedNames>
    <definedName name="_xlnm._FilterDatabase" localSheetId="1" hidden="1">'KADRO DEFTERİ TÜM'!$A$15:$Z$225</definedName>
    <definedName name="_xlnm.Print_Area" localSheetId="1">'KADRO DEFTERİ TÜM'!$A$9:$X$214</definedName>
  </definedNames>
  <calcPr calcId="125725"/>
</workbook>
</file>

<file path=xl/calcChain.xml><?xml version="1.0" encoding="utf-8"?>
<calcChain xmlns="http://schemas.openxmlformats.org/spreadsheetml/2006/main">
  <c r="Z225" i="5"/>
  <c r="AA225" s="1"/>
  <c r="Z224"/>
  <c r="AA224" s="1"/>
  <c r="Z223"/>
  <c r="AA223" s="1"/>
  <c r="Z222"/>
  <c r="AA222" s="1"/>
  <c r="AB25" i="9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G25"/>
  <c r="F25"/>
  <c r="E25"/>
  <c r="D25"/>
  <c r="C25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G24"/>
  <c r="F24"/>
  <c r="E24"/>
  <c r="D24"/>
  <c r="C24"/>
  <c r="AB23"/>
  <c r="AA23"/>
  <c r="Z23"/>
  <c r="Y23"/>
  <c r="X23"/>
  <c r="W23"/>
  <c r="V23"/>
  <c r="U23"/>
  <c r="T23"/>
  <c r="S23"/>
  <c r="R23"/>
  <c r="Q23"/>
  <c r="P23"/>
  <c r="O23"/>
  <c r="N23"/>
  <c r="M23"/>
  <c r="K23"/>
  <c r="J23"/>
  <c r="I23"/>
  <c r="H23"/>
  <c r="G23"/>
  <c r="F23"/>
  <c r="E23"/>
  <c r="C23"/>
  <c r="AB22"/>
  <c r="AA22"/>
  <c r="Z22"/>
  <c r="Y22"/>
  <c r="X22"/>
  <c r="W22"/>
  <c r="V22"/>
  <c r="U22"/>
  <c r="T22"/>
  <c r="S22"/>
  <c r="R22"/>
  <c r="Q22"/>
  <c r="P22"/>
  <c r="O22"/>
  <c r="N22"/>
  <c r="M22"/>
  <c r="L22"/>
  <c r="J22"/>
  <c r="I22"/>
  <c r="H22"/>
  <c r="G22"/>
  <c r="F22"/>
  <c r="E22"/>
  <c r="D22"/>
  <c r="AB21"/>
  <c r="AA21"/>
  <c r="Z21"/>
  <c r="Y21"/>
  <c r="X21"/>
  <c r="W21"/>
  <c r="V21"/>
  <c r="U21"/>
  <c r="T21"/>
  <c r="S21"/>
  <c r="R21"/>
  <c r="Q21"/>
  <c r="P21"/>
  <c r="O21"/>
  <c r="N21"/>
  <c r="L21"/>
  <c r="K21"/>
  <c r="J21"/>
  <c r="I21"/>
  <c r="H21"/>
  <c r="G21"/>
  <c r="F21"/>
  <c r="E21"/>
  <c r="D21"/>
  <c r="C21"/>
  <c r="AB20"/>
  <c r="AA20"/>
  <c r="Z20"/>
  <c r="Y20"/>
  <c r="X20"/>
  <c r="W20"/>
  <c r="V20"/>
  <c r="U20"/>
  <c r="T20"/>
  <c r="S20"/>
  <c r="R20"/>
  <c r="Q20"/>
  <c r="P20"/>
  <c r="O20"/>
  <c r="N20"/>
  <c r="M20"/>
  <c r="K20"/>
  <c r="J20"/>
  <c r="I20"/>
  <c r="H20"/>
  <c r="G20"/>
  <c r="F20"/>
  <c r="E20"/>
  <c r="D20"/>
  <c r="C20"/>
  <c r="AB19"/>
  <c r="AA19"/>
  <c r="Z19"/>
  <c r="Y19"/>
  <c r="X19"/>
  <c r="W19"/>
  <c r="V19"/>
  <c r="U19"/>
  <c r="T19"/>
  <c r="S19"/>
  <c r="R19"/>
  <c r="Q19"/>
  <c r="K19"/>
  <c r="F19"/>
  <c r="E19"/>
  <c r="D19"/>
  <c r="C19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I18"/>
  <c r="G18"/>
  <c r="F18"/>
  <c r="E18"/>
  <c r="D18"/>
  <c r="C18"/>
  <c r="AB17"/>
  <c r="AA17"/>
  <c r="Z17"/>
  <c r="Y17"/>
  <c r="X17"/>
  <c r="W17"/>
  <c r="V17"/>
  <c r="U17"/>
  <c r="Q17"/>
  <c r="P17"/>
  <c r="O17"/>
  <c r="N17"/>
  <c r="M17"/>
  <c r="L17"/>
  <c r="J17"/>
  <c r="I17"/>
  <c r="H17"/>
  <c r="G17"/>
  <c r="F17"/>
  <c r="E17"/>
  <c r="D17"/>
  <c r="C17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G16"/>
  <c r="F16"/>
  <c r="E16"/>
  <c r="D16"/>
  <c r="C16"/>
  <c r="AB15"/>
  <c r="AA15"/>
  <c r="Z15"/>
  <c r="Y15"/>
  <c r="X15"/>
  <c r="W15"/>
  <c r="V15"/>
  <c r="U15"/>
  <c r="T15"/>
  <c r="S15"/>
  <c r="R15"/>
  <c r="Q15"/>
  <c r="P15"/>
  <c r="O15"/>
  <c r="N15"/>
  <c r="M15"/>
  <c r="K15"/>
  <c r="J15"/>
  <c r="I15"/>
  <c r="F15"/>
  <c r="E15"/>
  <c r="C15"/>
  <c r="AB14"/>
  <c r="AA14"/>
  <c r="Z14"/>
  <c r="Y14"/>
  <c r="X14"/>
  <c r="W14"/>
  <c r="V14"/>
  <c r="U14"/>
  <c r="T14"/>
  <c r="S14"/>
  <c r="R14"/>
  <c r="Q14"/>
  <c r="P14"/>
  <c r="O14"/>
  <c r="N14"/>
  <c r="M14"/>
  <c r="L14"/>
  <c r="J14"/>
  <c r="I14"/>
  <c r="H14"/>
  <c r="F14"/>
  <c r="D14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C12"/>
  <c r="Z219" i="5"/>
  <c r="Z220"/>
  <c r="Z221"/>
  <c r="Z218"/>
  <c r="Z217"/>
  <c r="Z216"/>
  <c r="J1"/>
  <c r="AA216"/>
  <c r="AA217"/>
  <c r="AA218"/>
  <c r="AA219"/>
  <c r="AA220"/>
  <c r="AA221"/>
  <c r="Z159"/>
  <c r="Z215"/>
  <c r="AA215" s="1"/>
  <c r="Z17" l="1"/>
  <c r="AA17" s="1"/>
  <c r="Z18"/>
  <c r="Z19"/>
  <c r="Z20"/>
  <c r="Z21"/>
  <c r="AA21" s="1"/>
  <c r="Z22"/>
  <c r="Z23"/>
  <c r="Z24"/>
  <c r="Z25"/>
  <c r="E14" i="9" s="1"/>
  <c r="Z26" i="5"/>
  <c r="Z27"/>
  <c r="Z28"/>
  <c r="Z29"/>
  <c r="Z30"/>
  <c r="AA30" s="1"/>
  <c r="Z31"/>
  <c r="AA31" s="1"/>
  <c r="Z32"/>
  <c r="AA32" s="1"/>
  <c r="Z33"/>
  <c r="Z34"/>
  <c r="AA34" s="1"/>
  <c r="Z35"/>
  <c r="AA35" s="1"/>
  <c r="Z36"/>
  <c r="Z37"/>
  <c r="Z38"/>
  <c r="AA38" s="1"/>
  <c r="Z39"/>
  <c r="Z40"/>
  <c r="Z41"/>
  <c r="Z42"/>
  <c r="Z43"/>
  <c r="Z44"/>
  <c r="Z45"/>
  <c r="Z46"/>
  <c r="Z47"/>
  <c r="K14" i="9" s="1"/>
  <c r="Z48" i="5"/>
  <c r="AA48" s="1"/>
  <c r="Z49"/>
  <c r="Z50"/>
  <c r="Z51"/>
  <c r="P19" i="9" s="1"/>
  <c r="Z52" i="5"/>
  <c r="Z53"/>
  <c r="M19" i="9" s="1"/>
  <c r="Z54" i="5"/>
  <c r="Z55"/>
  <c r="L15" i="9" s="1"/>
  <c r="Z56" i="5"/>
  <c r="AA56" s="1"/>
  <c r="Z57"/>
  <c r="L23" i="9" s="1"/>
  <c r="Z58" i="5"/>
  <c r="Z59"/>
  <c r="AA59" s="1"/>
  <c r="Z60"/>
  <c r="AA60" s="1"/>
  <c r="Z61"/>
  <c r="Z62"/>
  <c r="N19" i="9" s="1"/>
  <c r="Z63" i="5"/>
  <c r="Z64"/>
  <c r="AA64" s="1"/>
  <c r="Z65"/>
  <c r="K22" i="9" s="1"/>
  <c r="Z66" i="5"/>
  <c r="Z67"/>
  <c r="Z68"/>
  <c r="Z69"/>
  <c r="Z70"/>
  <c r="Z71"/>
  <c r="Z72"/>
  <c r="Z73"/>
  <c r="Z74"/>
  <c r="AA74" s="1"/>
  <c r="Z75"/>
  <c r="Z76"/>
  <c r="Z77"/>
  <c r="AA77" s="1"/>
  <c r="Z78"/>
  <c r="Z79"/>
  <c r="Z80"/>
  <c r="Z81"/>
  <c r="Z82"/>
  <c r="Z83"/>
  <c r="AA83" s="1"/>
  <c r="Z84"/>
  <c r="AA84" s="1"/>
  <c r="Z85"/>
  <c r="Z86"/>
  <c r="AA86" s="1"/>
  <c r="Z87"/>
  <c r="AA87" s="1"/>
  <c r="Z88"/>
  <c r="AA88" s="1"/>
  <c r="Z89"/>
  <c r="Z90"/>
  <c r="AA90" s="1"/>
  <c r="Z91"/>
  <c r="Z92"/>
  <c r="Z93"/>
  <c r="Z94"/>
  <c r="Z95"/>
  <c r="AA95" s="1"/>
  <c r="Z96"/>
  <c r="Z97"/>
  <c r="Z98"/>
  <c r="Z99"/>
  <c r="AA99" s="1"/>
  <c r="Z100"/>
  <c r="AA100" s="1"/>
  <c r="Z101"/>
  <c r="AA101" s="1"/>
  <c r="Z102"/>
  <c r="AA102" s="1"/>
  <c r="Z103"/>
  <c r="AA103" s="1"/>
  <c r="Z104"/>
  <c r="AA104" s="1"/>
  <c r="Z105"/>
  <c r="Z106"/>
  <c r="AA106" s="1"/>
  <c r="Z107"/>
  <c r="AA107" s="1"/>
  <c r="Z108"/>
  <c r="Z109"/>
  <c r="Z110"/>
  <c r="AA110" s="1"/>
  <c r="Z111"/>
  <c r="AA111" s="1"/>
  <c r="Z112"/>
  <c r="AA112" s="1"/>
  <c r="Z113"/>
  <c r="AA113" s="1"/>
  <c r="Z114"/>
  <c r="AA114" s="1"/>
  <c r="Z115"/>
  <c r="Z116"/>
  <c r="AA116" s="1"/>
  <c r="Z117"/>
  <c r="Z118"/>
  <c r="AA118" s="1"/>
  <c r="Z119"/>
  <c r="AA119" s="1"/>
  <c r="Z120"/>
  <c r="AA120" s="1"/>
  <c r="Z121"/>
  <c r="AA121" s="1"/>
  <c r="Z122"/>
  <c r="AA122" s="1"/>
  <c r="Z123"/>
  <c r="AA123" s="1"/>
  <c r="Z124"/>
  <c r="Z125"/>
  <c r="AA125" s="1"/>
  <c r="Z126"/>
  <c r="AA126" s="1"/>
  <c r="Z127"/>
  <c r="Z128"/>
  <c r="AA128" s="1"/>
  <c r="Z129"/>
  <c r="AA129" s="1"/>
  <c r="Z130"/>
  <c r="AA130" s="1"/>
  <c r="Z131"/>
  <c r="Z132"/>
  <c r="AA132" s="1"/>
  <c r="Z133"/>
  <c r="AA133" s="1"/>
  <c r="Z134"/>
  <c r="Z135"/>
  <c r="Z136"/>
  <c r="AA136" s="1"/>
  <c r="Z137"/>
  <c r="Z138"/>
  <c r="AA138" s="1"/>
  <c r="Z139"/>
  <c r="AA139" s="1"/>
  <c r="Z140"/>
  <c r="AA140" s="1"/>
  <c r="Z141"/>
  <c r="AA141" s="1"/>
  <c r="Z142"/>
  <c r="Z143"/>
  <c r="AA143" s="1"/>
  <c r="Z144"/>
  <c r="AA144" s="1"/>
  <c r="Z145"/>
  <c r="AA145" s="1"/>
  <c r="Z146"/>
  <c r="AA146" s="1"/>
  <c r="Z147"/>
  <c r="AA147" s="1"/>
  <c r="Z148"/>
  <c r="AA148" s="1"/>
  <c r="Z149"/>
  <c r="AA149" s="1"/>
  <c r="Z150"/>
  <c r="AA150" s="1"/>
  <c r="Z151"/>
  <c r="AA151" s="1"/>
  <c r="Z152"/>
  <c r="AA152" s="1"/>
  <c r="Z153"/>
  <c r="AA153" s="1"/>
  <c r="Z154"/>
  <c r="AA154" s="1"/>
  <c r="Z155"/>
  <c r="AA155" s="1"/>
  <c r="Z156"/>
  <c r="AA156" s="1"/>
  <c r="Z157"/>
  <c r="AA157" s="1"/>
  <c r="Z158"/>
  <c r="AA158" s="1"/>
  <c r="AA159"/>
  <c r="Z160"/>
  <c r="AA160" s="1"/>
  <c r="Z161"/>
  <c r="AA161" s="1"/>
  <c r="Z162"/>
  <c r="AA162" s="1"/>
  <c r="Z163"/>
  <c r="AA163" s="1"/>
  <c r="Z164"/>
  <c r="Z165"/>
  <c r="AA165" s="1"/>
  <c r="Z166"/>
  <c r="AA166" s="1"/>
  <c r="Z167"/>
  <c r="AA167" s="1"/>
  <c r="Z168"/>
  <c r="AA168" s="1"/>
  <c r="Z169"/>
  <c r="AA169" s="1"/>
  <c r="Z170"/>
  <c r="AA170" s="1"/>
  <c r="Z171"/>
  <c r="AA171" s="1"/>
  <c r="Z172"/>
  <c r="AA172" s="1"/>
  <c r="Z173"/>
  <c r="AA173" s="1"/>
  <c r="Z174"/>
  <c r="AA174" s="1"/>
  <c r="Z175"/>
  <c r="AA175" s="1"/>
  <c r="Z176"/>
  <c r="AA176" s="1"/>
  <c r="Z177"/>
  <c r="AA177" s="1"/>
  <c r="Z178"/>
  <c r="AA178" s="1"/>
  <c r="Z179"/>
  <c r="AA179" s="1"/>
  <c r="Z180"/>
  <c r="AA180" s="1"/>
  <c r="Z181"/>
  <c r="AA181" s="1"/>
  <c r="Z182"/>
  <c r="AA182" s="1"/>
  <c r="Z183"/>
  <c r="AA183" s="1"/>
  <c r="Z184"/>
  <c r="Z185"/>
  <c r="AA185" s="1"/>
  <c r="Z186"/>
  <c r="AA186" s="1"/>
  <c r="Z187"/>
  <c r="AA187" s="1"/>
  <c r="Z188"/>
  <c r="Z189"/>
  <c r="Z190"/>
  <c r="AA190" s="1"/>
  <c r="Z191"/>
  <c r="AA191" s="1"/>
  <c r="Z192"/>
  <c r="AA192" s="1"/>
  <c r="Z193"/>
  <c r="AA193" s="1"/>
  <c r="Z194"/>
  <c r="AA194" s="1"/>
  <c r="Z195"/>
  <c r="AA195" s="1"/>
  <c r="Z196"/>
  <c r="AA196" s="1"/>
  <c r="Z197"/>
  <c r="AA197" s="1"/>
  <c r="Z198"/>
  <c r="AA198" s="1"/>
  <c r="Z199"/>
  <c r="AA199" s="1"/>
  <c r="Z200"/>
  <c r="AA200" s="1"/>
  <c r="Z201"/>
  <c r="AA201" s="1"/>
  <c r="Z202"/>
  <c r="Z203"/>
  <c r="AA203" s="1"/>
  <c r="Z204"/>
  <c r="Z205"/>
  <c r="AA205" s="1"/>
  <c r="Z206"/>
  <c r="AA206" s="1"/>
  <c r="Z207"/>
  <c r="AA207" s="1"/>
  <c r="Z208"/>
  <c r="AA208" s="1"/>
  <c r="Z209"/>
  <c r="AA209" s="1"/>
  <c r="Z210"/>
  <c r="AA210" s="1"/>
  <c r="Z211"/>
  <c r="Z212"/>
  <c r="Z213"/>
  <c r="AA213" s="1"/>
  <c r="Z214"/>
  <c r="Z16"/>
  <c r="O19" i="9" l="1"/>
  <c r="S17"/>
  <c r="K17"/>
  <c r="G15"/>
  <c r="AA16" i="5"/>
  <c r="H19" i="9"/>
  <c r="AA211" i="5"/>
  <c r="R17" i="9"/>
  <c r="AA189" i="5"/>
  <c r="AA137"/>
  <c r="AA135"/>
  <c r="AA131"/>
  <c r="AA127"/>
  <c r="AA117"/>
  <c r="AA115"/>
  <c r="AA109"/>
  <c r="AA105"/>
  <c r="AA97"/>
  <c r="AA93"/>
  <c r="AA91"/>
  <c r="AA89"/>
  <c r="AA85"/>
  <c r="AA81"/>
  <c r="AA79"/>
  <c r="AA75"/>
  <c r="AA73"/>
  <c r="AA71"/>
  <c r="AA69"/>
  <c r="AA67"/>
  <c r="AA63"/>
  <c r="C22" i="9"/>
  <c r="AC22" s="1"/>
  <c r="H24"/>
  <c r="AA214" i="5"/>
  <c r="G19" i="9"/>
  <c r="AA212" i="5"/>
  <c r="C13" i="9"/>
  <c r="AA204" i="5"/>
  <c r="AA202"/>
  <c r="AA188"/>
  <c r="AA184"/>
  <c r="AA164"/>
  <c r="AA142"/>
  <c r="AA134"/>
  <c r="AA124"/>
  <c r="AA108"/>
  <c r="AA98"/>
  <c r="AA96"/>
  <c r="AA94"/>
  <c r="AA92"/>
  <c r="AA82"/>
  <c r="AA80"/>
  <c r="AA78"/>
  <c r="AA76"/>
  <c r="AA72"/>
  <c r="AA70"/>
  <c r="AA68"/>
  <c r="T17" i="9"/>
  <c r="T26" s="1"/>
  <c r="AA58" i="5"/>
  <c r="H25" i="9"/>
  <c r="AD25" s="1"/>
  <c r="AA52" i="5"/>
  <c r="J18" i="9"/>
  <c r="AA50" i="5"/>
  <c r="L19" i="9"/>
  <c r="D23"/>
  <c r="L20"/>
  <c r="AA40" i="5"/>
  <c r="H15" i="9"/>
  <c r="AA36" i="5"/>
  <c r="I19" i="9"/>
  <c r="AA28" i="5"/>
  <c r="H18" i="9"/>
  <c r="D15"/>
  <c r="AA49" i="5"/>
  <c r="J19" i="9"/>
  <c r="AA43" i="5"/>
  <c r="M21" i="9"/>
  <c r="M26" s="1"/>
  <c r="D12"/>
  <c r="AD12" s="1"/>
  <c r="H16"/>
  <c r="D13"/>
  <c r="C14"/>
  <c r="G14"/>
  <c r="AA62" i="5"/>
  <c r="AA65"/>
  <c r="AA61"/>
  <c r="AA66"/>
  <c r="AA54"/>
  <c r="AA46"/>
  <c r="AA44"/>
  <c r="AA42"/>
  <c r="AA25"/>
  <c r="AA23"/>
  <c r="AA19"/>
  <c r="AA57"/>
  <c r="AA55"/>
  <c r="AA53"/>
  <c r="AA51"/>
  <c r="AA47"/>
  <c r="AA45"/>
  <c r="AA41"/>
  <c r="AA39"/>
  <c r="AA37"/>
  <c r="AA33"/>
  <c r="AA29"/>
  <c r="AA27"/>
  <c r="AA26"/>
  <c r="AA24"/>
  <c r="AA22"/>
  <c r="AA20"/>
  <c r="AA18"/>
  <c r="R26" i="9"/>
  <c r="AC23"/>
  <c r="AC16"/>
  <c r="AC15"/>
  <c r="AC19"/>
  <c r="AC17"/>
  <c r="AD21"/>
  <c r="AD23"/>
  <c r="AD24"/>
  <c r="AD16"/>
  <c r="AD18"/>
  <c r="AB26"/>
  <c r="Z26"/>
  <c r="X26"/>
  <c r="V26"/>
  <c r="P26"/>
  <c r="N26"/>
  <c r="AA26"/>
  <c r="Y26"/>
  <c r="W26"/>
  <c r="U26"/>
  <c r="S26"/>
  <c r="Q26"/>
  <c r="O26"/>
  <c r="K26"/>
  <c r="I26"/>
  <c r="E26"/>
  <c r="AD22"/>
  <c r="AC25"/>
  <c r="AC24"/>
  <c r="AC18"/>
  <c r="AD13" l="1"/>
  <c r="AD17"/>
  <c r="AE17" s="1"/>
  <c r="L26"/>
  <c r="AD15"/>
  <c r="AE15" s="1"/>
  <c r="AC21"/>
  <c r="AE21" s="1"/>
  <c r="H26"/>
  <c r="C26"/>
  <c r="AC13"/>
  <c r="D26"/>
  <c r="AE22"/>
  <c r="AE25"/>
  <c r="AE16"/>
  <c r="AE24"/>
  <c r="J26"/>
  <c r="AD19"/>
  <c r="AE19" s="1"/>
  <c r="F26"/>
  <c r="AC14"/>
  <c r="AE18"/>
  <c r="AE23"/>
  <c r="AD14"/>
  <c r="G26"/>
  <c r="AC12"/>
  <c r="AD20"/>
  <c r="AC20"/>
  <c r="AE13" l="1"/>
  <c r="AE14"/>
  <c r="AD26"/>
  <c r="AE12"/>
  <c r="AC26"/>
  <c r="AE20"/>
  <c r="AE26" l="1"/>
</calcChain>
</file>

<file path=xl/sharedStrings.xml><?xml version="1.0" encoding="utf-8"?>
<sst xmlns="http://schemas.openxmlformats.org/spreadsheetml/2006/main" count="1491" uniqueCount="346">
  <si>
    <t>SIRA NO</t>
  </si>
  <si>
    <t>DOSYA NO</t>
  </si>
  <si>
    <t>SİCİL NO</t>
  </si>
  <si>
    <t>ADI SOYADI</t>
  </si>
  <si>
    <t>UNVANI</t>
  </si>
  <si>
    <t>ATANMA TARİHİ</t>
  </si>
  <si>
    <t>EMEKLİ SİCİL NO</t>
  </si>
  <si>
    <t>TAHSİLİ</t>
  </si>
  <si>
    <t>DOĞUM YERİ</t>
  </si>
  <si>
    <t>DOĞUM YILI</t>
  </si>
  <si>
    <t>ASKERLİK DURUMU</t>
  </si>
  <si>
    <t>KADEME ALDIĞI TARİH</t>
  </si>
  <si>
    <t>ALDIĞI TARİH</t>
  </si>
  <si>
    <t>AÇIKLAMA</t>
  </si>
  <si>
    <t>EMEKLİ DER.</t>
  </si>
  <si>
    <t>EMEKLİ KAD.</t>
  </si>
  <si>
    <t>AYLIK DER.</t>
  </si>
  <si>
    <t>KADRO DER.</t>
  </si>
  <si>
    <t>GÖREVE BAŞ. TARİHİ</t>
  </si>
  <si>
    <t>TAŞRA / MERKEZ</t>
  </si>
  <si>
    <t>DAİRESİ / BAŞMÜDÜRLÜK</t>
  </si>
  <si>
    <t>GÖREVLİ OLDUĞU MÜDÜRLÜK</t>
  </si>
  <si>
    <t>VHKİ</t>
  </si>
  <si>
    <t>MERKEZ</t>
  </si>
  <si>
    <t>MUHABERE</t>
  </si>
  <si>
    <t>PROGRAMCI</t>
  </si>
  <si>
    <t>TAŞRA</t>
  </si>
  <si>
    <t>ÇÖZÜMLEYİCİ</t>
  </si>
  <si>
    <t>BOŞ / DOLU</t>
  </si>
  <si>
    <t>DOLU</t>
  </si>
  <si>
    <t>BOŞ</t>
  </si>
  <si>
    <t>ŞUBE MÜDÜRÜ</t>
  </si>
  <si>
    <t>PER</t>
  </si>
  <si>
    <t>:</t>
  </si>
  <si>
    <t>BİRİMİ</t>
  </si>
  <si>
    <t>M a a ş   D u r u m u</t>
  </si>
  <si>
    <t>Emeklilik Durumu</t>
  </si>
  <si>
    <t>KADEMESİ</t>
  </si>
  <si>
    <t>DAİRE BAŞKANI</t>
  </si>
  <si>
    <t>ŞEF</t>
  </si>
  <si>
    <t>MEMUR</t>
  </si>
  <si>
    <t>SINIFI</t>
  </si>
  <si>
    <t>DAĞITICI</t>
  </si>
  <si>
    <t>MÜHENDİS</t>
  </si>
  <si>
    <t>İSTATİSTİKÇİ</t>
  </si>
  <si>
    <t>TEKNİKER</t>
  </si>
  <si>
    <t>TEKNİSYEN</t>
  </si>
  <si>
    <t>GİH</t>
  </si>
  <si>
    <t>THS</t>
  </si>
  <si>
    <t>TEŞKİLATI</t>
  </si>
  <si>
    <t>UNVANLAR</t>
  </si>
  <si>
    <t>TOPLAM</t>
  </si>
  <si>
    <t>GENEL TOPLAM</t>
  </si>
  <si>
    <t>D  E  R  E  C  E  L  E  R</t>
  </si>
  <si>
    <t>DERECELERE GÖRE MERKEZ BOŞ - DOLU KADRO CETVELİ</t>
  </si>
  <si>
    <t>SÖZLEŞMELİ</t>
  </si>
  <si>
    <t>KADROLU</t>
  </si>
  <si>
    <t>DURUMU</t>
  </si>
  <si>
    <t>MÜTERCİM</t>
  </si>
  <si>
    <t xml:space="preserve"> </t>
  </si>
  <si>
    <t>ANKARA</t>
  </si>
  <si>
    <t>ANTALYA</t>
  </si>
  <si>
    <t>R. ALPER MURSAL</t>
  </si>
  <si>
    <t>A.Ü. SİYASAL BİLGİLER FAK. İKTİSAT</t>
  </si>
  <si>
    <t>MERZİFON</t>
  </si>
  <si>
    <t>Y</t>
  </si>
  <si>
    <t>MEHMET KÖLEMEN</t>
  </si>
  <si>
    <t>SELÇUK Ü. TB. M.Y.O.</t>
  </si>
  <si>
    <t>ABBAS TIRAŞ</t>
  </si>
  <si>
    <t>LİSE</t>
  </si>
  <si>
    <t>ZEKERİYE OLGUNÇELİK</t>
  </si>
  <si>
    <t>SELÇUK Ü. MİMARLIK FAKÜLTESİ</t>
  </si>
  <si>
    <t>SEVİNÇ KÖKSAL</t>
  </si>
  <si>
    <t>SAİM GÜR</t>
  </si>
  <si>
    <t>A.O.F. ÖNLİSANS</t>
  </si>
  <si>
    <t>KALECİK</t>
  </si>
  <si>
    <t>ERTUĞRUL BORAN</t>
  </si>
  <si>
    <t>YÜKSEK OKUL</t>
  </si>
  <si>
    <t>A. SEDAT BÜTÜN</t>
  </si>
  <si>
    <t>H.Ü. FİZİK MÜHENDİSİ</t>
  </si>
  <si>
    <t>YALIHÖYÜK</t>
  </si>
  <si>
    <t>AYKUT ÇELİKER</t>
  </si>
  <si>
    <t>A.Ö.F. ÖNLİSANS</t>
  </si>
  <si>
    <t>M</t>
  </si>
  <si>
    <t>BURSA</t>
  </si>
  <si>
    <t>ZEKİ TEPECİ</t>
  </si>
  <si>
    <t>TİCARET LİSESİ</t>
  </si>
  <si>
    <t>SİVAS</t>
  </si>
  <si>
    <t>FARUK ONUR</t>
  </si>
  <si>
    <t>İSKENDERUN</t>
  </si>
  <si>
    <t>İSMET KARALI</t>
  </si>
  <si>
    <t>M.Y.O.</t>
  </si>
  <si>
    <t>KADİRLİ</t>
  </si>
  <si>
    <t>NURCAN ÖZYAZICI</t>
  </si>
  <si>
    <t>ODTÜ-Matematik</t>
  </si>
  <si>
    <t>DİVRİĞİ</t>
  </si>
  <si>
    <t>ALPASLAN BAKİÇ</t>
  </si>
  <si>
    <t>KARA HARP OKULU</t>
  </si>
  <si>
    <t>İZMİR</t>
  </si>
  <si>
    <t>TURGUT YILDIRIM</t>
  </si>
  <si>
    <t>EGE Ü. İKTİSAT FAK.</t>
  </si>
  <si>
    <t>MENGEN</t>
  </si>
  <si>
    <t>M. İLHAMİ YAZAR</t>
  </si>
  <si>
    <t>GAZİ Ü. İKTİSADİ İDR. BİLİMLER AKADEMİSİ</t>
  </si>
  <si>
    <t>AMASYA</t>
  </si>
  <si>
    <t>AYŞE YÜKSELEN</t>
  </si>
  <si>
    <t>A.Ö.F. İŞLETME</t>
  </si>
  <si>
    <t>İHSAN ÇAM</t>
  </si>
  <si>
    <t>AKKUŞ</t>
  </si>
  <si>
    <t>ÇETİN ASLAN</t>
  </si>
  <si>
    <t>KAMAN</t>
  </si>
  <si>
    <t>ŞENOL SOYLU</t>
  </si>
  <si>
    <t>A.Ö.F. İKTİSAT</t>
  </si>
  <si>
    <t>KONYA/ILGIN</t>
  </si>
  <si>
    <t>ATİLA BERBER</t>
  </si>
  <si>
    <t>MERAL KARA</t>
  </si>
  <si>
    <t>KLOMAZ</t>
  </si>
  <si>
    <t>SEVİLAY ARSLAN</t>
  </si>
  <si>
    <t>KIZ MESLEK LİSESİ</t>
  </si>
  <si>
    <t>KAYSERİ</t>
  </si>
  <si>
    <t>FATMA SAYILIR</t>
  </si>
  <si>
    <t>A. Ö.F. ÖNLİSANS</t>
  </si>
  <si>
    <t>ŞABANÖZÜ</t>
  </si>
  <si>
    <t>HAYAT TORNİ</t>
  </si>
  <si>
    <t>MADE/ELAZIĞ</t>
  </si>
  <si>
    <t>A. CEVAT YILMAZ</t>
  </si>
  <si>
    <t>ÇANKIRI</t>
  </si>
  <si>
    <t>AYNUR DURUGÖNÜL</t>
  </si>
  <si>
    <t>A.Ü. ÇANKIRI M.Y.O.</t>
  </si>
  <si>
    <t>SERVET CANOĞLU</t>
  </si>
  <si>
    <t>BASIN YAYIN Y.O.</t>
  </si>
  <si>
    <t>ZÜBEYDE SEVKAT</t>
  </si>
  <si>
    <t>ÇORUM</t>
  </si>
  <si>
    <t>ÜLKÜ BEDEL</t>
  </si>
  <si>
    <t>YUSUF SAYGILI</t>
  </si>
  <si>
    <t>ÇEKEREK</t>
  </si>
  <si>
    <t>HÜLYA SAVCI</t>
  </si>
  <si>
    <t>MALATYA</t>
  </si>
  <si>
    <t>HATİCE YILMAZ</t>
  </si>
  <si>
    <t>SARIKIŞLA</t>
  </si>
  <si>
    <t>ESMA KIRMIZIGÜL</t>
  </si>
  <si>
    <t>MESLEK LİSESİ</t>
  </si>
  <si>
    <t>KONYA</t>
  </si>
  <si>
    <t>DURALİ KALENDER</t>
  </si>
  <si>
    <t>M. Y. O.</t>
  </si>
  <si>
    <t>ÇUBUK</t>
  </si>
  <si>
    <t>B. İŞLETMENİ</t>
  </si>
  <si>
    <t>HAB. TEKNİSYENİ</t>
  </si>
  <si>
    <t>İSMAİL GÜLTUTAN</t>
  </si>
  <si>
    <t>GAZİ Ü. EĞİTİM FAK. 2 YILLIK</t>
  </si>
  <si>
    <t>A. OSMAN AKMAN</t>
  </si>
  <si>
    <t>A. Ö.F. İŞLETME</t>
  </si>
  <si>
    <t>ÇAMLIDERE</t>
  </si>
  <si>
    <t>GÜNAY BENHUR</t>
  </si>
  <si>
    <t>ENDÜSTRİ MESLEK LİSESİ</t>
  </si>
  <si>
    <t>BEKİR KIZILAY</t>
  </si>
  <si>
    <t>CİHAN ÇELİK</t>
  </si>
  <si>
    <t>CUMRA</t>
  </si>
  <si>
    <t>MİTHAT KILIÇ</t>
  </si>
  <si>
    <t>NECDET YILMAZ</t>
  </si>
  <si>
    <t>HAYMANA</t>
  </si>
  <si>
    <t>EROL TALAS</t>
  </si>
  <si>
    <t>YOZGAT</t>
  </si>
  <si>
    <t>ÇANAKKALE</t>
  </si>
  <si>
    <t>EDİRNE</t>
  </si>
  <si>
    <t>BEKİR GÜMÜŞ</t>
  </si>
  <si>
    <t>İSMAİL BAŞER</t>
  </si>
  <si>
    <t>9 EYLÜL Ü. DENİZCİLİK İŞL. M.Y.O.</t>
  </si>
  <si>
    <t>MUSTAFA GÜNGÖRDÜ</t>
  </si>
  <si>
    <t>ODTÜ</t>
  </si>
  <si>
    <t>GAZİANTEP</t>
  </si>
  <si>
    <t>MEHMET TEKİN</t>
  </si>
  <si>
    <t>HASAN YILDIRIM</t>
  </si>
  <si>
    <t>5/9/203</t>
  </si>
  <si>
    <t>G.Ü.FEN EDEBİYAT FAK.</t>
  </si>
  <si>
    <t>İSTANBUL</t>
  </si>
  <si>
    <t>TÜLAY KAYA</t>
  </si>
  <si>
    <t>ÖZGÜR EREN</t>
  </si>
  <si>
    <t>MÜHENDİSLİK MİMARLIK FAK.</t>
  </si>
  <si>
    <t>ODTÜ FİZİK</t>
  </si>
  <si>
    <t>NEŞE YILDIZ</t>
  </si>
  <si>
    <t>A.Ö.F.</t>
  </si>
  <si>
    <t>BARIŞ ÖZTÜRK</t>
  </si>
  <si>
    <t>YILDIZ TEKNİK Ü. KİMYA FAK.</t>
  </si>
  <si>
    <t>TOLGA ULAŞ GÜRBÜZ</t>
  </si>
  <si>
    <t>YEDİTEPE Ü. MÜHENDİSLİK FAK.</t>
  </si>
  <si>
    <t>GÜLTEKİN BESLEYİCİ</t>
  </si>
  <si>
    <t>BÜLENT KAYA</t>
  </si>
  <si>
    <t>ERCİYES Ü. ELEKTRONİK Y. O.</t>
  </si>
  <si>
    <t>GÖLE</t>
  </si>
  <si>
    <t>MEHMET DEMİR</t>
  </si>
  <si>
    <t>SUŞEHRİ</t>
  </si>
  <si>
    <t>NEZİH AKTEPE</t>
  </si>
  <si>
    <t>MUSTAFA CİHAOĞLU</t>
  </si>
  <si>
    <t>DÜZCE</t>
  </si>
  <si>
    <t>SEBAHATTİN ÖZEN</t>
  </si>
  <si>
    <t>EREĞLİ</t>
  </si>
  <si>
    <t>HAKİ BAKEŞ</t>
  </si>
  <si>
    <t>GÖLE/KARS</t>
  </si>
  <si>
    <t>İZMİT</t>
  </si>
  <si>
    <t>KAMİL MERCAN</t>
  </si>
  <si>
    <t>A.Ü. İŞLETME FAK.</t>
  </si>
  <si>
    <t>ODTÜ JEOLOJİ MÜHENDİSLİĞİ</t>
  </si>
  <si>
    <t>ÜNAL ŞAHİN</t>
  </si>
  <si>
    <t>BULANCIK</t>
  </si>
  <si>
    <t>MUSTAFA TAŞKIN</t>
  </si>
  <si>
    <t>ÇİÇEKDAĞI</t>
  </si>
  <si>
    <t>F. MEHMET GÜMÜŞ</t>
  </si>
  <si>
    <t>YILDIZ TEKNİK Ü. MATEMATİK MÜH.</t>
  </si>
  <si>
    <t>GEREDE/BOLU</t>
  </si>
  <si>
    <t>MERSİN</t>
  </si>
  <si>
    <t>EROL GÜNGÖR</t>
  </si>
  <si>
    <t>POLATLI</t>
  </si>
  <si>
    <t>TRABZON</t>
  </si>
  <si>
    <t>AHMET TURAN</t>
  </si>
  <si>
    <t>HAKKAN ALICI</t>
  </si>
  <si>
    <t>HOPA</t>
  </si>
  <si>
    <t>HİCRAN MUTLU</t>
  </si>
  <si>
    <t>BULGARİSTAN SUMRU Ü.</t>
  </si>
  <si>
    <t>BULGARİSTAN</t>
  </si>
  <si>
    <t>HASAN LALE</t>
  </si>
  <si>
    <t>ODTÜ FEN-EDEBİYAT FAK.</t>
  </si>
  <si>
    <t>EMİNE DENİZ</t>
  </si>
  <si>
    <t>ANKARA Ü. FEN FAK. FİZİK MÜH.</t>
  </si>
  <si>
    <t>TURCAN ALTUNTAŞ</t>
  </si>
  <si>
    <t>HACETTEPE Ü. FEN FAK. MATEMATİK</t>
  </si>
  <si>
    <t>TÜLAY ERCAN</t>
  </si>
  <si>
    <t>DEMET ÖZTÜRK</t>
  </si>
  <si>
    <t>HACETTEPE Ü. GIDA MÜH.</t>
  </si>
  <si>
    <t>SEMRA ÇALLI KAYGISIZLI</t>
  </si>
  <si>
    <t>ODTÜ MADEN MÜH.</t>
  </si>
  <si>
    <t>MANİSA</t>
  </si>
  <si>
    <t>M. KAZIM GERÇEK</t>
  </si>
  <si>
    <t>REŞADİYE/TOKAT</t>
  </si>
  <si>
    <t>M. HİLMİ GÜNGÖRDÜ</t>
  </si>
  <si>
    <t>HACETTEPE Ü. FEN FAK. İŞL. YÜK.LİSANS</t>
  </si>
  <si>
    <t>KİLİS</t>
  </si>
  <si>
    <t>İBRAHİM TORAMAN</t>
  </si>
  <si>
    <t>ODTÜ FEN-ED. FAK. FİZİK MÜH.</t>
  </si>
  <si>
    <t>ERZURUM</t>
  </si>
  <si>
    <t>İRFAN ŞAFAK</t>
  </si>
  <si>
    <t>ODTÜ ELEKTRİK-ELEKTRONİK MÜH.</t>
  </si>
  <si>
    <t>E. UTKU TOPUZOĞLU</t>
  </si>
  <si>
    <t>ODTÜ FEN-ED. FAK. İSTATİSTİK</t>
  </si>
  <si>
    <t>OLCAY KESKİN</t>
  </si>
  <si>
    <t>HACETTEPE Ü. MADEN MÜH.</t>
  </si>
  <si>
    <t>D. EYLÜL ERGEN</t>
  </si>
  <si>
    <t>HACETTEPE Ü. FİZİK MÜH.</t>
  </si>
  <si>
    <t>LEVENT GÜZELOĞLU</t>
  </si>
  <si>
    <t>ODTÜ PETROL MÜH.</t>
  </si>
  <si>
    <t>HASAN BAYTOK</t>
  </si>
  <si>
    <t>HACETTEPE Ü. FEN FAK. İSTATİSTİK</t>
  </si>
  <si>
    <t>MUKADDES SEVİNDİK</t>
  </si>
  <si>
    <t>ANKARA Ü. FEN FAK. FİZİK YÜK.LİSANS</t>
  </si>
  <si>
    <t>EYLEM EMRE</t>
  </si>
  <si>
    <t>KEMAL GÖLDAR</t>
  </si>
  <si>
    <t>K. ÖZGÜR KELES</t>
  </si>
  <si>
    <t>19 MAYIS Ü. ELEKTRİK-ELEKTRONİK FAK.</t>
  </si>
  <si>
    <t>SULUOVA</t>
  </si>
  <si>
    <t>M. IŞIL ÖZTÜRK</t>
  </si>
  <si>
    <t>ODTÜ İSTATİSTİK</t>
  </si>
  <si>
    <t>CENGİZ PEHLİVANOĞLU</t>
  </si>
  <si>
    <t>HACETTEPE Ü. FEN EDEBİYAT FAK.</t>
  </si>
  <si>
    <t>ORTA</t>
  </si>
  <si>
    <t>ODTÜ FİZİK MÜH.</t>
  </si>
  <si>
    <t>ÖZLEM ZEYBEK</t>
  </si>
  <si>
    <t>ÇİVRİL</t>
  </si>
  <si>
    <t>UTKU KAPUCU</t>
  </si>
  <si>
    <t>KARABÜK</t>
  </si>
  <si>
    <t>ŞEMSA ASLI TALUN</t>
  </si>
  <si>
    <t>EMRE BAŞARIR</t>
  </si>
  <si>
    <t>GEREDE</t>
  </si>
  <si>
    <t>HÜLYA ATASEVER</t>
  </si>
  <si>
    <t>TAŞOVA</t>
  </si>
  <si>
    <t>GAMZE KOÇAK GERÇEK</t>
  </si>
  <si>
    <t>ANKARA Ü. İŞLETME FAK.İKTİSAT</t>
  </si>
  <si>
    <t>NURETTİN ALP</t>
  </si>
  <si>
    <t>ULUDAĞ Ü. EĞİTİM FAK.</t>
  </si>
  <si>
    <t>YUSUF SUNGURLU</t>
  </si>
  <si>
    <t>CELAL BAYAR Ü. MÜH. FAK.</t>
  </si>
  <si>
    <t>ALMANYA</t>
  </si>
  <si>
    <t>ÖKKEŞ ÇIRÇIR</t>
  </si>
  <si>
    <t>DUMLUPINAR Ü. ELEKTRİK MÜH.</t>
  </si>
  <si>
    <t>SERKAN BAYKAL</t>
  </si>
  <si>
    <t>VOLKAN</t>
  </si>
  <si>
    <t>DİLEK ÖKSÜZ</t>
  </si>
  <si>
    <t>OSMANGAZİ Ü. ELEKTRİK MÜH.</t>
  </si>
  <si>
    <t>BERRİN ÇEVİK</t>
  </si>
  <si>
    <t>GAZİ Ü. İSTATİSTİK</t>
  </si>
  <si>
    <t>ERCAN BÜYÜK</t>
  </si>
  <si>
    <t>KRDZ. TEKNİK Ü. MÜHENDİSLİK FAK.</t>
  </si>
  <si>
    <t>SAMSUN</t>
  </si>
  <si>
    <t>NEŞAT ŞAN</t>
  </si>
  <si>
    <t>SELÇUK ÜNİVERSİTESİ</t>
  </si>
  <si>
    <t>BİLKENT-BİLGİSAYAR PROGRAM.</t>
  </si>
  <si>
    <t>ÇANKAYA Ü.-MATEMATİK BLG.PROG.</t>
  </si>
  <si>
    <t>GAZİ Ü. FEN EDEBİYAT FAK.</t>
  </si>
  <si>
    <t>GAZİ Ü. MÜHENDİLİK MİMARLIK F.</t>
  </si>
  <si>
    <t>HALİL ÇORUH</t>
  </si>
  <si>
    <t>TUFAN ORHAN BÖRCÜ</t>
  </si>
  <si>
    <t>H.Ü.ELEK.ELOK.MÜH.</t>
  </si>
  <si>
    <t>ÜNAL GÜLÇİÇEK</t>
  </si>
  <si>
    <t>9 EYLÜL ÜNV.ELEK.ELEKT.MÜH.</t>
  </si>
  <si>
    <t>OĞUZHAN KİPRİT</t>
  </si>
  <si>
    <t>ODTÜ FEN.EDEB.FAK.MATEMATİK</t>
  </si>
  <si>
    <t>ONUR POLAT</t>
  </si>
  <si>
    <t>H.Ü.FEN.FAK.MATEMATİK</t>
  </si>
  <si>
    <t>ÖMER GÖKDOĞAN</t>
  </si>
  <si>
    <t>9 EYLÜL ÜNV.FEN.EDEB.FAK.MAT.</t>
  </si>
  <si>
    <t>NEJLA GÜNER</t>
  </si>
  <si>
    <t>BURCU BAŞTABAK</t>
  </si>
  <si>
    <t>G.Ü.MÜH.MİM.FAK.ENDT.MÜH.</t>
  </si>
  <si>
    <t>AYDIN KÖYLÜ</t>
  </si>
  <si>
    <t>ÇANKAYA Ü.FEN.EDE.FAK.MÜT.BİLG</t>
  </si>
  <si>
    <t>MÜJGAN SARAY</t>
  </si>
  <si>
    <t>A.Ü.FEN,FAK.İSTATİSTİK.BÖLM.</t>
  </si>
  <si>
    <t>OSMAN TURAN</t>
  </si>
  <si>
    <t>9 EYLÜL ÜNV.MÜH.FAK.BİL.MÜH.</t>
  </si>
  <si>
    <t>BANU GÖKTAŞ</t>
  </si>
  <si>
    <t>FIRAT ÜNV.MÜH.FAK.BİLG.MÜH.BLM</t>
  </si>
  <si>
    <t>H.Semiha YÜCEL</t>
  </si>
  <si>
    <t>Dokuz eylül ünv.F.E.F.MAT.</t>
  </si>
  <si>
    <t>İBRAHİM ÇELİK</t>
  </si>
  <si>
    <t>A.Ü.İŞLETME FAK.LİSANS</t>
  </si>
  <si>
    <t>SİNOP</t>
  </si>
  <si>
    <t>SEVİL KAYRANCI</t>
  </si>
  <si>
    <t>NİYAZİ ALBAYRAK</t>
  </si>
  <si>
    <t>H. PELİN HIRÇIN</t>
  </si>
  <si>
    <t>MUAMMER GENCER</t>
  </si>
  <si>
    <t>EMRE MUMCU</t>
  </si>
  <si>
    <t>ODTÜ JEOLAJİ</t>
  </si>
  <si>
    <t>FATİH CEBECİ</t>
  </si>
  <si>
    <t>H.Ü. ELEKTRİK ELEKTRONİK MÜH</t>
  </si>
  <si>
    <t>MURAT SIKI</t>
  </si>
  <si>
    <t>A.Ü.FEN,FAK.MATEMATİK BÖLÜMÜ</t>
  </si>
  <si>
    <t>ERGANİ</t>
  </si>
  <si>
    <t>MEHMET YILMAZ</t>
  </si>
  <si>
    <t>K.T.Ü RİZE MESLEK YÜK.OKULU</t>
  </si>
  <si>
    <t>Neşe NAKKAŞ</t>
  </si>
  <si>
    <t>Ayşe ÖZKAN</t>
  </si>
  <si>
    <t>Ş. ŞERMİN ÖZKAN</t>
  </si>
  <si>
    <t xml:space="preserve">ELAZIĞ </t>
  </si>
  <si>
    <t>A.Ü.İKTİSAT FAK.</t>
  </si>
  <si>
    <t>A.Ü. HALKLA İLİŞKİLER ÖNLİSANS</t>
  </si>
  <si>
    <t>G.Ü.TEK.BİL.YÜK.ÖĞT.KUM.TAK.TAS</t>
  </si>
  <si>
    <t>19.02.201</t>
  </si>
</sst>
</file>

<file path=xl/styles.xml><?xml version="1.0" encoding="utf-8"?>
<styleSheet xmlns="http://schemas.openxmlformats.org/spreadsheetml/2006/main">
  <fonts count="17">
    <font>
      <sz val="10"/>
      <name val="Arial Tur"/>
      <charset val="162"/>
    </font>
    <font>
      <sz val="10"/>
      <color theme="1"/>
      <name val="Calibri"/>
      <family val="2"/>
      <charset val="162"/>
      <scheme val="minor"/>
    </font>
    <font>
      <b/>
      <sz val="12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sz val="12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b/>
      <sz val="14"/>
      <name val="Arial Tur"/>
      <charset val="162"/>
    </font>
    <font>
      <b/>
      <sz val="11"/>
      <name val="Arial Tur"/>
      <charset val="162"/>
    </font>
    <font>
      <b/>
      <sz val="11"/>
      <color rgb="FFC00000"/>
      <name val="Arial Tur"/>
      <charset val="162"/>
    </font>
    <font>
      <b/>
      <sz val="16"/>
      <name val="Arial Tur"/>
      <charset val="162"/>
    </font>
    <font>
      <b/>
      <sz val="14"/>
      <color rgb="FFFF0000"/>
      <name val="Arial Tur"/>
      <charset val="162"/>
    </font>
    <font>
      <sz val="12"/>
      <color rgb="FF000000"/>
      <name val="Berlin Sans FB"/>
      <family val="2"/>
    </font>
    <font>
      <b/>
      <i/>
      <sz val="20"/>
      <color theme="2"/>
      <name val="Bookman Old Style"/>
      <family val="1"/>
      <charset val="162"/>
    </font>
    <font>
      <sz val="9"/>
      <color theme="1"/>
      <name val="Calibri"/>
      <family val="2"/>
      <charset val="16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10" borderId="0" applyNumberFormat="0" applyBorder="0" applyAlignment="0" applyProtection="0"/>
  </cellStyleXfs>
  <cellXfs count="88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/>
    <xf numFmtId="0" fontId="2" fillId="0" borderId="5" xfId="0" applyFont="1" applyBorder="1" applyAlignment="1">
      <alignment horizontal="right" vertical="center"/>
    </xf>
    <xf numFmtId="0" fontId="8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left"/>
    </xf>
    <xf numFmtId="0" fontId="7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left"/>
    </xf>
    <xf numFmtId="0" fontId="11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4" fillId="0" borderId="0" xfId="0" applyFont="1"/>
    <xf numFmtId="0" fontId="8" fillId="20" borderId="1" xfId="0" applyFont="1" applyFill="1" applyBorder="1"/>
    <xf numFmtId="0" fontId="8" fillId="11" borderId="1" xfId="0" applyFont="1" applyFill="1" applyBorder="1" applyAlignment="1">
      <alignment horizontal="left"/>
    </xf>
    <xf numFmtId="0" fontId="8" fillId="11" borderId="1" xfId="0" applyFont="1" applyFill="1" applyBorder="1"/>
    <xf numFmtId="0" fontId="8" fillId="13" borderId="1" xfId="0" applyFont="1" applyFill="1" applyBorder="1" applyAlignment="1">
      <alignment horizontal="left"/>
    </xf>
    <xf numFmtId="0" fontId="0" fillId="13" borderId="1" xfId="0" applyFont="1" applyFill="1" applyBorder="1" applyAlignment="1">
      <alignment horizontal="center" vertical="center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center" vertical="center" textRotation="90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</xf>
    <xf numFmtId="14" fontId="7" fillId="0" borderId="1" xfId="0" applyNumberFormat="1" applyFont="1" applyBorder="1" applyAlignment="1" applyProtection="1">
      <alignment vertical="center"/>
      <protection locked="0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16" fillId="2" borderId="1" xfId="1" applyFont="1" applyFill="1" applyBorder="1" applyAlignment="1" applyProtection="1">
      <alignment horizontal="left" vertical="center"/>
      <protection locked="0"/>
    </xf>
    <xf numFmtId="0" fontId="7" fillId="0" borderId="0" xfId="0" applyFont="1"/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vertical="center"/>
      <protection locked="0"/>
    </xf>
    <xf numFmtId="0" fontId="7" fillId="0" borderId="1" xfId="0" applyNumberFormat="1" applyFont="1" applyBorder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7" fillId="0" borderId="1" xfId="0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15" fillId="20" borderId="0" xfId="0" applyFont="1" applyFill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2" fillId="12" borderId="4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left"/>
    </xf>
    <xf numFmtId="0" fontId="8" fillId="5" borderId="7" xfId="0" applyFont="1" applyFill="1" applyBorder="1" applyAlignment="1">
      <alignment horizontal="left"/>
    </xf>
    <xf numFmtId="0" fontId="8" fillId="5" borderId="3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8" xfId="0" applyFont="1" applyBorder="1" applyAlignment="1">
      <alignment horizontal="right"/>
    </xf>
    <xf numFmtId="0" fontId="2" fillId="22" borderId="2" xfId="0" applyFont="1" applyFill="1" applyBorder="1" applyAlignment="1">
      <alignment horizontal="center" vertical="center" wrapText="1"/>
    </xf>
    <xf numFmtId="0" fontId="2" fillId="22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19" borderId="4" xfId="0" applyFont="1" applyFill="1" applyBorder="1" applyAlignment="1">
      <alignment horizontal="center" vertical="center"/>
    </xf>
    <xf numFmtId="0" fontId="2" fillId="19" borderId="6" xfId="0" applyFont="1" applyFill="1" applyBorder="1" applyAlignment="1">
      <alignment horizontal="center" vertical="center"/>
    </xf>
    <xf numFmtId="0" fontId="2" fillId="14" borderId="4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18" borderId="4" xfId="0" applyFont="1" applyFill="1" applyBorder="1" applyAlignment="1">
      <alignment horizontal="center" vertical="center"/>
    </xf>
    <xf numFmtId="0" fontId="2" fillId="18" borderId="6" xfId="0" applyFont="1" applyFill="1" applyBorder="1" applyAlignment="1">
      <alignment horizontal="center" vertical="center"/>
    </xf>
    <xf numFmtId="0" fontId="2" fillId="21" borderId="4" xfId="0" applyFont="1" applyFill="1" applyBorder="1" applyAlignment="1">
      <alignment horizontal="center" vertical="center"/>
    </xf>
    <xf numFmtId="0" fontId="2" fillId="21" borderId="6" xfId="0" applyFont="1" applyFill="1" applyBorder="1" applyAlignment="1">
      <alignment horizontal="center" vertical="center"/>
    </xf>
    <xf numFmtId="0" fontId="2" fillId="20" borderId="4" xfId="0" applyFont="1" applyFill="1" applyBorder="1" applyAlignment="1">
      <alignment horizontal="center" vertical="center"/>
    </xf>
    <xf numFmtId="0" fontId="2" fillId="20" borderId="6" xfId="0" applyFont="1" applyFill="1" applyBorder="1" applyAlignment="1">
      <alignment horizontal="center" vertical="center"/>
    </xf>
    <xf numFmtId="0" fontId="2" fillId="17" borderId="4" xfId="0" applyFont="1" applyFill="1" applyBorder="1" applyAlignment="1">
      <alignment horizontal="center"/>
    </xf>
    <xf numFmtId="0" fontId="2" fillId="17" borderId="6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16" borderId="4" xfId="0" applyFont="1" applyFill="1" applyBorder="1" applyAlignment="1">
      <alignment horizontal="center" vertical="center"/>
    </xf>
    <xf numFmtId="0" fontId="2" fillId="16" borderId="6" xfId="0" applyFont="1" applyFill="1" applyBorder="1" applyAlignment="1">
      <alignment horizontal="center" vertical="center"/>
    </xf>
    <xf numFmtId="0" fontId="2" fillId="15" borderId="4" xfId="0" applyFont="1" applyFill="1" applyBorder="1" applyAlignment="1">
      <alignment horizontal="center" vertical="center"/>
    </xf>
    <xf numFmtId="0" fontId="2" fillId="15" borderId="6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</cellXfs>
  <cellStyles count="2">
    <cellStyle name="%40 - Vurgu2" xfId="1" builtinId="35"/>
    <cellStyle name="Normal" xfId="0" builtinId="0"/>
  </cellStyles>
  <dxfs count="40"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</dxfs>
  <tableStyles count="1" defaultTableStyle="TableStyleMedium9" defaultPivotStyle="PivotStyleLight16">
    <tableStyle name="Özet Tablo Stili 1" table="0" count="0"/>
  </tableStyles>
  <colors>
    <mruColors>
      <color rgb="FF66FF33"/>
      <color rgb="FF3399FF"/>
      <color rgb="FFFFFFCC"/>
      <color rgb="FFC84916"/>
      <color rgb="FFB4D3E2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KADRODEFTERI.xlsx#'A N A  M E N &#220;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71436</xdr:colOff>
      <xdr:row>2</xdr:row>
      <xdr:rowOff>59530</xdr:rowOff>
    </xdr:from>
    <xdr:to>
      <xdr:col>3</xdr:col>
      <xdr:colOff>682973</xdr:colOff>
      <xdr:row>5</xdr:row>
      <xdr:rowOff>107155</xdr:rowOff>
    </xdr:to>
    <xdr:sp macro="" textlink="">
      <xdr:nvSpPr>
        <xdr:cNvPr id="2" name="1 Sol Ok">
          <a:hlinkClick xmlns:r="http://schemas.openxmlformats.org/officeDocument/2006/relationships" r:id="rId1"/>
        </xdr:cNvPr>
        <xdr:cNvSpPr/>
      </xdr:nvSpPr>
      <xdr:spPr>
        <a:xfrm>
          <a:off x="404811" y="345280"/>
          <a:ext cx="1440657" cy="511969"/>
        </a:xfrm>
        <a:prstGeom prst="leftArrow">
          <a:avLst/>
        </a:prstGeom>
        <a:gradFill>
          <a:gsLst>
            <a:gs pos="100000">
              <a:srgbClr val="DDEBCF"/>
            </a:gs>
            <a:gs pos="100000">
              <a:schemeClr val="accent2">
                <a:lumMod val="75000"/>
                <a:alpha val="0"/>
              </a:schemeClr>
            </a:gs>
          </a:gsLst>
          <a:lin ang="5400000" scaled="1"/>
        </a:gradFill>
        <a:ln>
          <a:solidFill>
            <a:schemeClr val="accent6">
              <a:lumMod val="75000"/>
            </a:schemeClr>
          </a:solidFill>
        </a:ln>
        <a:effectLst>
          <a:innerShdw blurRad="63500" dist="50800" dir="5400000">
            <a:prstClr val="black">
              <a:alpha val="50000"/>
            </a:prstClr>
          </a:innerShdw>
        </a:effectLst>
        <a:scene3d>
          <a:camera prst="orthographicFront"/>
          <a:lightRig rig="threePt" dir="t"/>
        </a:scene3d>
        <a:sp3d extrusionH="279400">
          <a:bevelT/>
          <a:extrusionClr>
            <a:schemeClr val="accent3">
              <a:lumMod val="40000"/>
              <a:lumOff val="60000"/>
            </a:schemeClr>
          </a:extrusion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Col="0" rtlCol="0" anchor="ctr">
          <a:sp3d extrusionH="57150" prstMaterial="matte">
            <a:bevelT w="38100" h="38100" prst="relaxedInset"/>
          </a:sp3d>
        </a:bodyPr>
        <a:lstStyle/>
        <a:p>
          <a:pPr algn="ctr"/>
          <a:r>
            <a:rPr lang="tr-TR" sz="1200" b="0" cap="none" spc="0">
              <a:ln w="0" cap="rnd" cmpd="sng">
                <a:solidFill>
                  <a:schemeClr val="tx1"/>
                </a:solidFill>
                <a:prstDash val="solid"/>
                <a:miter lim="800000"/>
              </a:ln>
              <a:noFill/>
              <a:effectLst>
                <a:innerShdw blurRad="63500" dist="50800" dir="18900000">
                  <a:prstClr val="black">
                    <a:alpha val="50000"/>
                  </a:prstClr>
                </a:innerShdw>
              </a:effectLst>
              <a:latin typeface="Berlin Sans FB" pitchFamily="34" charset="0"/>
            </a:rPr>
            <a:t>ANA MENÜ</a:t>
          </a:r>
        </a:p>
      </xdr:txBody>
    </xdr:sp>
    <xdr:clientData fPrintsWithSheet="0"/>
  </xdr:twoCellAnchor>
  <xdr:twoCellAnchor editAs="absolute">
    <xdr:from>
      <xdr:col>7</xdr:col>
      <xdr:colOff>209676</xdr:colOff>
      <xdr:row>0</xdr:row>
      <xdr:rowOff>10064</xdr:rowOff>
    </xdr:from>
    <xdr:to>
      <xdr:col>8</xdr:col>
      <xdr:colOff>791346</xdr:colOff>
      <xdr:row>2</xdr:row>
      <xdr:rowOff>129746</xdr:rowOff>
    </xdr:to>
    <xdr:sp macro="" textlink="">
      <xdr:nvSpPr>
        <xdr:cNvPr id="6" name="5 Dikdörtgen"/>
        <xdr:cNvSpPr/>
      </xdr:nvSpPr>
      <xdr:spPr>
        <a:xfrm>
          <a:off x="5013102" y="10064"/>
          <a:ext cx="1629420" cy="405432"/>
        </a:xfrm>
        <a:prstGeom prst="rect">
          <a:avLst/>
        </a:prstGeom>
        <a:gradFill flip="none" rotWithShape="1">
          <a:path path="circle">
            <a:fillToRect l="100000" t="100000"/>
          </a:path>
          <a:tileRect r="-100000" b="-100000"/>
        </a:grad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tr-TR" sz="20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KADRO SAYISI</a:t>
          </a:r>
        </a:p>
      </xdr:txBody>
    </xdr:sp>
    <xdr:clientData/>
  </xdr:twoCellAnchor>
  <xdr:oneCellAnchor>
    <xdr:from>
      <xdr:col>4</xdr:col>
      <xdr:colOff>642955</xdr:colOff>
      <xdr:row>9</xdr:row>
      <xdr:rowOff>119064</xdr:rowOff>
    </xdr:from>
    <xdr:ext cx="8231048" cy="405432"/>
    <xdr:sp macro="" textlink="">
      <xdr:nvSpPr>
        <xdr:cNvPr id="5" name="4 Dikdörtgen"/>
        <xdr:cNvSpPr/>
      </xdr:nvSpPr>
      <xdr:spPr>
        <a:xfrm>
          <a:off x="2869424" y="1095377"/>
          <a:ext cx="8231048" cy="405432"/>
        </a:xfrm>
        <a:prstGeom prst="rect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tr-TR" sz="20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K  A  D  R  O  </a:t>
          </a:r>
          <a:r>
            <a:rPr lang="tr-TR" sz="20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  D  E  F  T  E  R  İ</a:t>
          </a:r>
          <a:endParaRPr lang="tr-TR" sz="20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gradFill>
              <a:gsLst>
                <a:gs pos="0">
                  <a:schemeClr val="accent4">
                    <a:shade val="20000"/>
                    <a:satMod val="245000"/>
                  </a:schemeClr>
                </a:gs>
                <a:gs pos="43000">
                  <a:schemeClr val="accent4">
                    <a:satMod val="255000"/>
                  </a:schemeClr>
                </a:gs>
                <a:gs pos="48000">
                  <a:schemeClr val="accent4">
                    <a:shade val="85000"/>
                    <a:satMod val="255000"/>
                  </a:schemeClr>
                </a:gs>
                <a:gs pos="100000">
                  <a:schemeClr val="accent4">
                    <a:shade val="20000"/>
                    <a:satMod val="245000"/>
                  </a:schemeClr>
                </a:gs>
              </a:gsLst>
              <a:lin ang="5400000"/>
            </a:gra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3"/>
  <dimension ref="A1:AE27"/>
  <sheetViews>
    <sheetView showZeros="0" tabSelected="1" workbookViewId="0">
      <selection activeCell="D5" sqref="D5:P5"/>
    </sheetView>
  </sheetViews>
  <sheetFormatPr defaultRowHeight="12.75"/>
  <cols>
    <col min="1" max="1" width="5.140625" customWidth="1"/>
    <col min="2" max="2" width="21.42578125" customWidth="1"/>
    <col min="3" max="3" width="4.5703125" bestFit="1" customWidth="1"/>
    <col min="4" max="4" width="5.5703125" bestFit="1" customWidth="1"/>
    <col min="5" max="5" width="4.5703125" bestFit="1" customWidth="1"/>
    <col min="6" max="6" width="5.5703125" bestFit="1" customWidth="1"/>
    <col min="7" max="7" width="4.5703125" bestFit="1" customWidth="1"/>
    <col min="8" max="8" width="5.5703125" bestFit="1" customWidth="1"/>
    <col min="9" max="9" width="4.5703125" bestFit="1" customWidth="1"/>
    <col min="10" max="10" width="5.5703125" bestFit="1" customWidth="1"/>
    <col min="11" max="11" width="4.5703125" bestFit="1" customWidth="1"/>
    <col min="12" max="12" width="5.5703125" bestFit="1" customWidth="1"/>
    <col min="13" max="13" width="4.5703125" bestFit="1" customWidth="1"/>
    <col min="14" max="14" width="5.5703125" bestFit="1" customWidth="1"/>
    <col min="15" max="15" width="4.5703125" bestFit="1" customWidth="1"/>
    <col min="16" max="16" width="5.5703125" bestFit="1" customWidth="1"/>
    <col min="17" max="17" width="4.5703125" bestFit="1" customWidth="1"/>
    <col min="18" max="18" width="5.5703125" bestFit="1" customWidth="1"/>
    <col min="19" max="19" width="4.5703125" bestFit="1" customWidth="1"/>
    <col min="20" max="20" width="5.140625" customWidth="1"/>
    <col min="21" max="21" width="4.5703125" bestFit="1" customWidth="1"/>
    <col min="22" max="22" width="5.140625" customWidth="1"/>
    <col min="23" max="23" width="4.5703125" bestFit="1" customWidth="1"/>
    <col min="24" max="24" width="5.28515625" customWidth="1"/>
    <col min="25" max="25" width="4.5703125" bestFit="1" customWidth="1"/>
    <col min="26" max="26" width="5.140625" customWidth="1"/>
    <col min="27" max="27" width="4.5703125" bestFit="1" customWidth="1"/>
    <col min="28" max="28" width="5.28515625" customWidth="1"/>
    <col min="29" max="29" width="5.140625" customWidth="1"/>
    <col min="30" max="30" width="6.42578125" customWidth="1"/>
    <col min="31" max="31" width="10.28515625" customWidth="1"/>
    <col min="32" max="32" width="8" customWidth="1"/>
    <col min="33" max="33" width="3.140625" customWidth="1"/>
    <col min="34" max="37" width="3.85546875" bestFit="1" customWidth="1"/>
    <col min="277" max="277" width="10.85546875" bestFit="1" customWidth="1"/>
    <col min="279" max="279" width="14.7109375" bestFit="1" customWidth="1"/>
    <col min="280" max="280" width="9.42578125" bestFit="1" customWidth="1"/>
    <col min="281" max="281" width="2.5703125" bestFit="1" customWidth="1"/>
    <col min="282" max="287" width="3.140625" customWidth="1"/>
    <col min="288" max="288" width="2.5703125" bestFit="1" customWidth="1"/>
    <col min="289" max="289" width="3.140625" customWidth="1"/>
    <col min="290" max="293" width="3.85546875" bestFit="1" customWidth="1"/>
    <col min="533" max="533" width="10.85546875" bestFit="1" customWidth="1"/>
    <col min="535" max="535" width="14.7109375" bestFit="1" customWidth="1"/>
    <col min="536" max="536" width="9.42578125" bestFit="1" customWidth="1"/>
    <col min="537" max="537" width="2.5703125" bestFit="1" customWidth="1"/>
    <col min="538" max="543" width="3.140625" customWidth="1"/>
    <col min="544" max="544" width="2.5703125" bestFit="1" customWidth="1"/>
    <col min="545" max="545" width="3.140625" customWidth="1"/>
    <col min="546" max="549" width="3.85546875" bestFit="1" customWidth="1"/>
    <col min="789" max="789" width="10.85546875" bestFit="1" customWidth="1"/>
    <col min="791" max="791" width="14.7109375" bestFit="1" customWidth="1"/>
    <col min="792" max="792" width="9.42578125" bestFit="1" customWidth="1"/>
    <col min="793" max="793" width="2.5703125" bestFit="1" customWidth="1"/>
    <col min="794" max="799" width="3.140625" customWidth="1"/>
    <col min="800" max="800" width="2.5703125" bestFit="1" customWidth="1"/>
    <col min="801" max="801" width="3.140625" customWidth="1"/>
    <col min="802" max="805" width="3.85546875" bestFit="1" customWidth="1"/>
    <col min="1045" max="1045" width="10.85546875" bestFit="1" customWidth="1"/>
    <col min="1047" max="1047" width="14.7109375" bestFit="1" customWidth="1"/>
    <col min="1048" max="1048" width="9.42578125" bestFit="1" customWidth="1"/>
    <col min="1049" max="1049" width="2.5703125" bestFit="1" customWidth="1"/>
    <col min="1050" max="1055" width="3.140625" customWidth="1"/>
    <col min="1056" max="1056" width="2.5703125" bestFit="1" customWidth="1"/>
    <col min="1057" max="1057" width="3.140625" customWidth="1"/>
    <col min="1058" max="1061" width="3.85546875" bestFit="1" customWidth="1"/>
    <col min="1301" max="1301" width="10.85546875" bestFit="1" customWidth="1"/>
    <col min="1303" max="1303" width="14.7109375" bestFit="1" customWidth="1"/>
    <col min="1304" max="1304" width="9.42578125" bestFit="1" customWidth="1"/>
    <col min="1305" max="1305" width="2.5703125" bestFit="1" customWidth="1"/>
    <col min="1306" max="1311" width="3.140625" customWidth="1"/>
    <col min="1312" max="1312" width="2.5703125" bestFit="1" customWidth="1"/>
    <col min="1313" max="1313" width="3.140625" customWidth="1"/>
    <col min="1314" max="1317" width="3.85546875" bestFit="1" customWidth="1"/>
    <col min="1557" max="1557" width="10.85546875" bestFit="1" customWidth="1"/>
    <col min="1559" max="1559" width="14.7109375" bestFit="1" customWidth="1"/>
    <col min="1560" max="1560" width="9.42578125" bestFit="1" customWidth="1"/>
    <col min="1561" max="1561" width="2.5703125" bestFit="1" customWidth="1"/>
    <col min="1562" max="1567" width="3.140625" customWidth="1"/>
    <col min="1568" max="1568" width="2.5703125" bestFit="1" customWidth="1"/>
    <col min="1569" max="1569" width="3.140625" customWidth="1"/>
    <col min="1570" max="1573" width="3.85546875" bestFit="1" customWidth="1"/>
    <col min="1813" max="1813" width="10.85546875" bestFit="1" customWidth="1"/>
    <col min="1815" max="1815" width="14.7109375" bestFit="1" customWidth="1"/>
    <col min="1816" max="1816" width="9.42578125" bestFit="1" customWidth="1"/>
    <col min="1817" max="1817" width="2.5703125" bestFit="1" customWidth="1"/>
    <col min="1818" max="1823" width="3.140625" customWidth="1"/>
    <col min="1824" max="1824" width="2.5703125" bestFit="1" customWidth="1"/>
    <col min="1825" max="1825" width="3.140625" customWidth="1"/>
    <col min="1826" max="1829" width="3.85546875" bestFit="1" customWidth="1"/>
    <col min="2069" max="2069" width="10.85546875" bestFit="1" customWidth="1"/>
    <col min="2071" max="2071" width="14.7109375" bestFit="1" customWidth="1"/>
    <col min="2072" max="2072" width="9.42578125" bestFit="1" customWidth="1"/>
    <col min="2073" max="2073" width="2.5703125" bestFit="1" customWidth="1"/>
    <col min="2074" max="2079" width="3.140625" customWidth="1"/>
    <col min="2080" max="2080" width="2.5703125" bestFit="1" customWidth="1"/>
    <col min="2081" max="2081" width="3.140625" customWidth="1"/>
    <col min="2082" max="2085" width="3.85546875" bestFit="1" customWidth="1"/>
    <col min="2325" max="2325" width="10.85546875" bestFit="1" customWidth="1"/>
    <col min="2327" max="2327" width="14.7109375" bestFit="1" customWidth="1"/>
    <col min="2328" max="2328" width="9.42578125" bestFit="1" customWidth="1"/>
    <col min="2329" max="2329" width="2.5703125" bestFit="1" customWidth="1"/>
    <col min="2330" max="2335" width="3.140625" customWidth="1"/>
    <col min="2336" max="2336" width="2.5703125" bestFit="1" customWidth="1"/>
    <col min="2337" max="2337" width="3.140625" customWidth="1"/>
    <col min="2338" max="2341" width="3.85546875" bestFit="1" customWidth="1"/>
    <col min="2581" max="2581" width="10.85546875" bestFit="1" customWidth="1"/>
    <col min="2583" max="2583" width="14.7109375" bestFit="1" customWidth="1"/>
    <col min="2584" max="2584" width="9.42578125" bestFit="1" customWidth="1"/>
    <col min="2585" max="2585" width="2.5703125" bestFit="1" customWidth="1"/>
    <col min="2586" max="2591" width="3.140625" customWidth="1"/>
    <col min="2592" max="2592" width="2.5703125" bestFit="1" customWidth="1"/>
    <col min="2593" max="2593" width="3.140625" customWidth="1"/>
    <col min="2594" max="2597" width="3.85546875" bestFit="1" customWidth="1"/>
    <col min="2837" max="2837" width="10.85546875" bestFit="1" customWidth="1"/>
    <col min="2839" max="2839" width="14.7109375" bestFit="1" customWidth="1"/>
    <col min="2840" max="2840" width="9.42578125" bestFit="1" customWidth="1"/>
    <col min="2841" max="2841" width="2.5703125" bestFit="1" customWidth="1"/>
    <col min="2842" max="2847" width="3.140625" customWidth="1"/>
    <col min="2848" max="2848" width="2.5703125" bestFit="1" customWidth="1"/>
    <col min="2849" max="2849" width="3.140625" customWidth="1"/>
    <col min="2850" max="2853" width="3.85546875" bestFit="1" customWidth="1"/>
    <col min="3093" max="3093" width="10.85546875" bestFit="1" customWidth="1"/>
    <col min="3095" max="3095" width="14.7109375" bestFit="1" customWidth="1"/>
    <col min="3096" max="3096" width="9.42578125" bestFit="1" customWidth="1"/>
    <col min="3097" max="3097" width="2.5703125" bestFit="1" customWidth="1"/>
    <col min="3098" max="3103" width="3.140625" customWidth="1"/>
    <col min="3104" max="3104" width="2.5703125" bestFit="1" customWidth="1"/>
    <col min="3105" max="3105" width="3.140625" customWidth="1"/>
    <col min="3106" max="3109" width="3.85546875" bestFit="1" customWidth="1"/>
    <col min="3349" max="3349" width="10.85546875" bestFit="1" customWidth="1"/>
    <col min="3351" max="3351" width="14.7109375" bestFit="1" customWidth="1"/>
    <col min="3352" max="3352" width="9.42578125" bestFit="1" customWidth="1"/>
    <col min="3353" max="3353" width="2.5703125" bestFit="1" customWidth="1"/>
    <col min="3354" max="3359" width="3.140625" customWidth="1"/>
    <col min="3360" max="3360" width="2.5703125" bestFit="1" customWidth="1"/>
    <col min="3361" max="3361" width="3.140625" customWidth="1"/>
    <col min="3362" max="3365" width="3.85546875" bestFit="1" customWidth="1"/>
    <col min="3605" max="3605" width="10.85546875" bestFit="1" customWidth="1"/>
    <col min="3607" max="3607" width="14.7109375" bestFit="1" customWidth="1"/>
    <col min="3608" max="3608" width="9.42578125" bestFit="1" customWidth="1"/>
    <col min="3609" max="3609" width="2.5703125" bestFit="1" customWidth="1"/>
    <col min="3610" max="3615" width="3.140625" customWidth="1"/>
    <col min="3616" max="3616" width="2.5703125" bestFit="1" customWidth="1"/>
    <col min="3617" max="3617" width="3.140625" customWidth="1"/>
    <col min="3618" max="3621" width="3.85546875" bestFit="1" customWidth="1"/>
    <col min="3861" max="3861" width="10.85546875" bestFit="1" customWidth="1"/>
    <col min="3863" max="3863" width="14.7109375" bestFit="1" customWidth="1"/>
    <col min="3864" max="3864" width="9.42578125" bestFit="1" customWidth="1"/>
    <col min="3865" max="3865" width="2.5703125" bestFit="1" customWidth="1"/>
    <col min="3866" max="3871" width="3.140625" customWidth="1"/>
    <col min="3872" max="3872" width="2.5703125" bestFit="1" customWidth="1"/>
    <col min="3873" max="3873" width="3.140625" customWidth="1"/>
    <col min="3874" max="3877" width="3.85546875" bestFit="1" customWidth="1"/>
    <col min="4117" max="4117" width="10.85546875" bestFit="1" customWidth="1"/>
    <col min="4119" max="4119" width="14.7109375" bestFit="1" customWidth="1"/>
    <col min="4120" max="4120" width="9.42578125" bestFit="1" customWidth="1"/>
    <col min="4121" max="4121" width="2.5703125" bestFit="1" customWidth="1"/>
    <col min="4122" max="4127" width="3.140625" customWidth="1"/>
    <col min="4128" max="4128" width="2.5703125" bestFit="1" customWidth="1"/>
    <col min="4129" max="4129" width="3.140625" customWidth="1"/>
    <col min="4130" max="4133" width="3.85546875" bestFit="1" customWidth="1"/>
    <col min="4373" max="4373" width="10.85546875" bestFit="1" customWidth="1"/>
    <col min="4375" max="4375" width="14.7109375" bestFit="1" customWidth="1"/>
    <col min="4376" max="4376" width="9.42578125" bestFit="1" customWidth="1"/>
    <col min="4377" max="4377" width="2.5703125" bestFit="1" customWidth="1"/>
    <col min="4378" max="4383" width="3.140625" customWidth="1"/>
    <col min="4384" max="4384" width="2.5703125" bestFit="1" customWidth="1"/>
    <col min="4385" max="4385" width="3.140625" customWidth="1"/>
    <col min="4386" max="4389" width="3.85546875" bestFit="1" customWidth="1"/>
    <col min="4629" max="4629" width="10.85546875" bestFit="1" customWidth="1"/>
    <col min="4631" max="4631" width="14.7109375" bestFit="1" customWidth="1"/>
    <col min="4632" max="4632" width="9.42578125" bestFit="1" customWidth="1"/>
    <col min="4633" max="4633" width="2.5703125" bestFit="1" customWidth="1"/>
    <col min="4634" max="4639" width="3.140625" customWidth="1"/>
    <col min="4640" max="4640" width="2.5703125" bestFit="1" customWidth="1"/>
    <col min="4641" max="4641" width="3.140625" customWidth="1"/>
    <col min="4642" max="4645" width="3.85546875" bestFit="1" customWidth="1"/>
    <col min="4885" max="4885" width="10.85546875" bestFit="1" customWidth="1"/>
    <col min="4887" max="4887" width="14.7109375" bestFit="1" customWidth="1"/>
    <col min="4888" max="4888" width="9.42578125" bestFit="1" customWidth="1"/>
    <col min="4889" max="4889" width="2.5703125" bestFit="1" customWidth="1"/>
    <col min="4890" max="4895" width="3.140625" customWidth="1"/>
    <col min="4896" max="4896" width="2.5703125" bestFit="1" customWidth="1"/>
    <col min="4897" max="4897" width="3.140625" customWidth="1"/>
    <col min="4898" max="4901" width="3.85546875" bestFit="1" customWidth="1"/>
    <col min="5141" max="5141" width="10.85546875" bestFit="1" customWidth="1"/>
    <col min="5143" max="5143" width="14.7109375" bestFit="1" customWidth="1"/>
    <col min="5144" max="5144" width="9.42578125" bestFit="1" customWidth="1"/>
    <col min="5145" max="5145" width="2.5703125" bestFit="1" customWidth="1"/>
    <col min="5146" max="5151" width="3.140625" customWidth="1"/>
    <col min="5152" max="5152" width="2.5703125" bestFit="1" customWidth="1"/>
    <col min="5153" max="5153" width="3.140625" customWidth="1"/>
    <col min="5154" max="5157" width="3.85546875" bestFit="1" customWidth="1"/>
    <col min="5397" max="5397" width="10.85546875" bestFit="1" customWidth="1"/>
    <col min="5399" max="5399" width="14.7109375" bestFit="1" customWidth="1"/>
    <col min="5400" max="5400" width="9.42578125" bestFit="1" customWidth="1"/>
    <col min="5401" max="5401" width="2.5703125" bestFit="1" customWidth="1"/>
    <col min="5402" max="5407" width="3.140625" customWidth="1"/>
    <col min="5408" max="5408" width="2.5703125" bestFit="1" customWidth="1"/>
    <col min="5409" max="5409" width="3.140625" customWidth="1"/>
    <col min="5410" max="5413" width="3.85546875" bestFit="1" customWidth="1"/>
    <col min="5653" max="5653" width="10.85546875" bestFit="1" customWidth="1"/>
    <col min="5655" max="5655" width="14.7109375" bestFit="1" customWidth="1"/>
    <col min="5656" max="5656" width="9.42578125" bestFit="1" customWidth="1"/>
    <col min="5657" max="5657" width="2.5703125" bestFit="1" customWidth="1"/>
    <col min="5658" max="5663" width="3.140625" customWidth="1"/>
    <col min="5664" max="5664" width="2.5703125" bestFit="1" customWidth="1"/>
    <col min="5665" max="5665" width="3.140625" customWidth="1"/>
    <col min="5666" max="5669" width="3.85546875" bestFit="1" customWidth="1"/>
    <col min="5909" max="5909" width="10.85546875" bestFit="1" customWidth="1"/>
    <col min="5911" max="5911" width="14.7109375" bestFit="1" customWidth="1"/>
    <col min="5912" max="5912" width="9.42578125" bestFit="1" customWidth="1"/>
    <col min="5913" max="5913" width="2.5703125" bestFit="1" customWidth="1"/>
    <col min="5914" max="5919" width="3.140625" customWidth="1"/>
    <col min="5920" max="5920" width="2.5703125" bestFit="1" customWidth="1"/>
    <col min="5921" max="5921" width="3.140625" customWidth="1"/>
    <col min="5922" max="5925" width="3.85546875" bestFit="1" customWidth="1"/>
    <col min="6165" max="6165" width="10.85546875" bestFit="1" customWidth="1"/>
    <col min="6167" max="6167" width="14.7109375" bestFit="1" customWidth="1"/>
    <col min="6168" max="6168" width="9.42578125" bestFit="1" customWidth="1"/>
    <col min="6169" max="6169" width="2.5703125" bestFit="1" customWidth="1"/>
    <col min="6170" max="6175" width="3.140625" customWidth="1"/>
    <col min="6176" max="6176" width="2.5703125" bestFit="1" customWidth="1"/>
    <col min="6177" max="6177" width="3.140625" customWidth="1"/>
    <col min="6178" max="6181" width="3.85546875" bestFit="1" customWidth="1"/>
    <col min="6421" max="6421" width="10.85546875" bestFit="1" customWidth="1"/>
    <col min="6423" max="6423" width="14.7109375" bestFit="1" customWidth="1"/>
    <col min="6424" max="6424" width="9.42578125" bestFit="1" customWidth="1"/>
    <col min="6425" max="6425" width="2.5703125" bestFit="1" customWidth="1"/>
    <col min="6426" max="6431" width="3.140625" customWidth="1"/>
    <col min="6432" max="6432" width="2.5703125" bestFit="1" customWidth="1"/>
    <col min="6433" max="6433" width="3.140625" customWidth="1"/>
    <col min="6434" max="6437" width="3.85546875" bestFit="1" customWidth="1"/>
    <col min="6677" max="6677" width="10.85546875" bestFit="1" customWidth="1"/>
    <col min="6679" max="6679" width="14.7109375" bestFit="1" customWidth="1"/>
    <col min="6680" max="6680" width="9.42578125" bestFit="1" customWidth="1"/>
    <col min="6681" max="6681" width="2.5703125" bestFit="1" customWidth="1"/>
    <col min="6682" max="6687" width="3.140625" customWidth="1"/>
    <col min="6688" max="6688" width="2.5703125" bestFit="1" customWidth="1"/>
    <col min="6689" max="6689" width="3.140625" customWidth="1"/>
    <col min="6690" max="6693" width="3.85546875" bestFit="1" customWidth="1"/>
    <col min="6933" max="6933" width="10.85546875" bestFit="1" customWidth="1"/>
    <col min="6935" max="6935" width="14.7109375" bestFit="1" customWidth="1"/>
    <col min="6936" max="6936" width="9.42578125" bestFit="1" customWidth="1"/>
    <col min="6937" max="6937" width="2.5703125" bestFit="1" customWidth="1"/>
    <col min="6938" max="6943" width="3.140625" customWidth="1"/>
    <col min="6944" max="6944" width="2.5703125" bestFit="1" customWidth="1"/>
    <col min="6945" max="6945" width="3.140625" customWidth="1"/>
    <col min="6946" max="6949" width="3.85546875" bestFit="1" customWidth="1"/>
    <col min="7189" max="7189" width="10.85546875" bestFit="1" customWidth="1"/>
    <col min="7191" max="7191" width="14.7109375" bestFit="1" customWidth="1"/>
    <col min="7192" max="7192" width="9.42578125" bestFit="1" customWidth="1"/>
    <col min="7193" max="7193" width="2.5703125" bestFit="1" customWidth="1"/>
    <col min="7194" max="7199" width="3.140625" customWidth="1"/>
    <col min="7200" max="7200" width="2.5703125" bestFit="1" customWidth="1"/>
    <col min="7201" max="7201" width="3.140625" customWidth="1"/>
    <col min="7202" max="7205" width="3.85546875" bestFit="1" customWidth="1"/>
    <col min="7445" max="7445" width="10.85546875" bestFit="1" customWidth="1"/>
    <col min="7447" max="7447" width="14.7109375" bestFit="1" customWidth="1"/>
    <col min="7448" max="7448" width="9.42578125" bestFit="1" customWidth="1"/>
    <col min="7449" max="7449" width="2.5703125" bestFit="1" customWidth="1"/>
    <col min="7450" max="7455" width="3.140625" customWidth="1"/>
    <col min="7456" max="7456" width="2.5703125" bestFit="1" customWidth="1"/>
    <col min="7457" max="7457" width="3.140625" customWidth="1"/>
    <col min="7458" max="7461" width="3.85546875" bestFit="1" customWidth="1"/>
    <col min="7701" max="7701" width="10.85546875" bestFit="1" customWidth="1"/>
    <col min="7703" max="7703" width="14.7109375" bestFit="1" customWidth="1"/>
    <col min="7704" max="7704" width="9.42578125" bestFit="1" customWidth="1"/>
    <col min="7705" max="7705" width="2.5703125" bestFit="1" customWidth="1"/>
    <col min="7706" max="7711" width="3.140625" customWidth="1"/>
    <col min="7712" max="7712" width="2.5703125" bestFit="1" customWidth="1"/>
    <col min="7713" max="7713" width="3.140625" customWidth="1"/>
    <col min="7714" max="7717" width="3.85546875" bestFit="1" customWidth="1"/>
    <col min="7957" max="7957" width="10.85546875" bestFit="1" customWidth="1"/>
    <col min="7959" max="7959" width="14.7109375" bestFit="1" customWidth="1"/>
    <col min="7960" max="7960" width="9.42578125" bestFit="1" customWidth="1"/>
    <col min="7961" max="7961" width="2.5703125" bestFit="1" customWidth="1"/>
    <col min="7962" max="7967" width="3.140625" customWidth="1"/>
    <col min="7968" max="7968" width="2.5703125" bestFit="1" customWidth="1"/>
    <col min="7969" max="7969" width="3.140625" customWidth="1"/>
    <col min="7970" max="7973" width="3.85546875" bestFit="1" customWidth="1"/>
    <col min="8213" max="8213" width="10.85546875" bestFit="1" customWidth="1"/>
    <col min="8215" max="8215" width="14.7109375" bestFit="1" customWidth="1"/>
    <col min="8216" max="8216" width="9.42578125" bestFit="1" customWidth="1"/>
    <col min="8217" max="8217" width="2.5703125" bestFit="1" customWidth="1"/>
    <col min="8218" max="8223" width="3.140625" customWidth="1"/>
    <col min="8224" max="8224" width="2.5703125" bestFit="1" customWidth="1"/>
    <col min="8225" max="8225" width="3.140625" customWidth="1"/>
    <col min="8226" max="8229" width="3.85546875" bestFit="1" customWidth="1"/>
    <col min="8469" max="8469" width="10.85546875" bestFit="1" customWidth="1"/>
    <col min="8471" max="8471" width="14.7109375" bestFit="1" customWidth="1"/>
    <col min="8472" max="8472" width="9.42578125" bestFit="1" customWidth="1"/>
    <col min="8473" max="8473" width="2.5703125" bestFit="1" customWidth="1"/>
    <col min="8474" max="8479" width="3.140625" customWidth="1"/>
    <col min="8480" max="8480" width="2.5703125" bestFit="1" customWidth="1"/>
    <col min="8481" max="8481" width="3.140625" customWidth="1"/>
    <col min="8482" max="8485" width="3.85546875" bestFit="1" customWidth="1"/>
    <col min="8725" max="8725" width="10.85546875" bestFit="1" customWidth="1"/>
    <col min="8727" max="8727" width="14.7109375" bestFit="1" customWidth="1"/>
    <col min="8728" max="8728" width="9.42578125" bestFit="1" customWidth="1"/>
    <col min="8729" max="8729" width="2.5703125" bestFit="1" customWidth="1"/>
    <col min="8730" max="8735" width="3.140625" customWidth="1"/>
    <col min="8736" max="8736" width="2.5703125" bestFit="1" customWidth="1"/>
    <col min="8737" max="8737" width="3.140625" customWidth="1"/>
    <col min="8738" max="8741" width="3.85546875" bestFit="1" customWidth="1"/>
    <col min="8981" max="8981" width="10.85546875" bestFit="1" customWidth="1"/>
    <col min="8983" max="8983" width="14.7109375" bestFit="1" customWidth="1"/>
    <col min="8984" max="8984" width="9.42578125" bestFit="1" customWidth="1"/>
    <col min="8985" max="8985" width="2.5703125" bestFit="1" customWidth="1"/>
    <col min="8986" max="8991" width="3.140625" customWidth="1"/>
    <col min="8992" max="8992" width="2.5703125" bestFit="1" customWidth="1"/>
    <col min="8993" max="8993" width="3.140625" customWidth="1"/>
    <col min="8994" max="8997" width="3.85546875" bestFit="1" customWidth="1"/>
    <col min="9237" max="9237" width="10.85546875" bestFit="1" customWidth="1"/>
    <col min="9239" max="9239" width="14.7109375" bestFit="1" customWidth="1"/>
    <col min="9240" max="9240" width="9.42578125" bestFit="1" customWidth="1"/>
    <col min="9241" max="9241" width="2.5703125" bestFit="1" customWidth="1"/>
    <col min="9242" max="9247" width="3.140625" customWidth="1"/>
    <col min="9248" max="9248" width="2.5703125" bestFit="1" customWidth="1"/>
    <col min="9249" max="9249" width="3.140625" customWidth="1"/>
    <col min="9250" max="9253" width="3.85546875" bestFit="1" customWidth="1"/>
    <col min="9493" max="9493" width="10.85546875" bestFit="1" customWidth="1"/>
    <col min="9495" max="9495" width="14.7109375" bestFit="1" customWidth="1"/>
    <col min="9496" max="9496" width="9.42578125" bestFit="1" customWidth="1"/>
    <col min="9497" max="9497" width="2.5703125" bestFit="1" customWidth="1"/>
    <col min="9498" max="9503" width="3.140625" customWidth="1"/>
    <col min="9504" max="9504" width="2.5703125" bestFit="1" customWidth="1"/>
    <col min="9505" max="9505" width="3.140625" customWidth="1"/>
    <col min="9506" max="9509" width="3.85546875" bestFit="1" customWidth="1"/>
    <col min="9749" max="9749" width="10.85546875" bestFit="1" customWidth="1"/>
    <col min="9751" max="9751" width="14.7109375" bestFit="1" customWidth="1"/>
    <col min="9752" max="9752" width="9.42578125" bestFit="1" customWidth="1"/>
    <col min="9753" max="9753" width="2.5703125" bestFit="1" customWidth="1"/>
    <col min="9754" max="9759" width="3.140625" customWidth="1"/>
    <col min="9760" max="9760" width="2.5703125" bestFit="1" customWidth="1"/>
    <col min="9761" max="9761" width="3.140625" customWidth="1"/>
    <col min="9762" max="9765" width="3.85546875" bestFit="1" customWidth="1"/>
    <col min="10005" max="10005" width="10.85546875" bestFit="1" customWidth="1"/>
    <col min="10007" max="10007" width="14.7109375" bestFit="1" customWidth="1"/>
    <col min="10008" max="10008" width="9.42578125" bestFit="1" customWidth="1"/>
    <col min="10009" max="10009" width="2.5703125" bestFit="1" customWidth="1"/>
    <col min="10010" max="10015" width="3.140625" customWidth="1"/>
    <col min="10016" max="10016" width="2.5703125" bestFit="1" customWidth="1"/>
    <col min="10017" max="10017" width="3.140625" customWidth="1"/>
    <col min="10018" max="10021" width="3.85546875" bestFit="1" customWidth="1"/>
    <col min="10261" max="10261" width="10.85546875" bestFit="1" customWidth="1"/>
    <col min="10263" max="10263" width="14.7109375" bestFit="1" customWidth="1"/>
    <col min="10264" max="10264" width="9.42578125" bestFit="1" customWidth="1"/>
    <col min="10265" max="10265" width="2.5703125" bestFit="1" customWidth="1"/>
    <col min="10266" max="10271" width="3.140625" customWidth="1"/>
    <col min="10272" max="10272" width="2.5703125" bestFit="1" customWidth="1"/>
    <col min="10273" max="10273" width="3.140625" customWidth="1"/>
    <col min="10274" max="10277" width="3.85546875" bestFit="1" customWidth="1"/>
    <col min="10517" max="10517" width="10.85546875" bestFit="1" customWidth="1"/>
    <col min="10519" max="10519" width="14.7109375" bestFit="1" customWidth="1"/>
    <col min="10520" max="10520" width="9.42578125" bestFit="1" customWidth="1"/>
    <col min="10521" max="10521" width="2.5703125" bestFit="1" customWidth="1"/>
    <col min="10522" max="10527" width="3.140625" customWidth="1"/>
    <col min="10528" max="10528" width="2.5703125" bestFit="1" customWidth="1"/>
    <col min="10529" max="10529" width="3.140625" customWidth="1"/>
    <col min="10530" max="10533" width="3.85546875" bestFit="1" customWidth="1"/>
    <col min="10773" max="10773" width="10.85546875" bestFit="1" customWidth="1"/>
    <col min="10775" max="10775" width="14.7109375" bestFit="1" customWidth="1"/>
    <col min="10776" max="10776" width="9.42578125" bestFit="1" customWidth="1"/>
    <col min="10777" max="10777" width="2.5703125" bestFit="1" customWidth="1"/>
    <col min="10778" max="10783" width="3.140625" customWidth="1"/>
    <col min="10784" max="10784" width="2.5703125" bestFit="1" customWidth="1"/>
    <col min="10785" max="10785" width="3.140625" customWidth="1"/>
    <col min="10786" max="10789" width="3.85546875" bestFit="1" customWidth="1"/>
    <col min="11029" max="11029" width="10.85546875" bestFit="1" customWidth="1"/>
    <col min="11031" max="11031" width="14.7109375" bestFit="1" customWidth="1"/>
    <col min="11032" max="11032" width="9.42578125" bestFit="1" customWidth="1"/>
    <col min="11033" max="11033" width="2.5703125" bestFit="1" customWidth="1"/>
    <col min="11034" max="11039" width="3.140625" customWidth="1"/>
    <col min="11040" max="11040" width="2.5703125" bestFit="1" customWidth="1"/>
    <col min="11041" max="11041" width="3.140625" customWidth="1"/>
    <col min="11042" max="11045" width="3.85546875" bestFit="1" customWidth="1"/>
    <col min="11285" max="11285" width="10.85546875" bestFit="1" customWidth="1"/>
    <col min="11287" max="11287" width="14.7109375" bestFit="1" customWidth="1"/>
    <col min="11288" max="11288" width="9.42578125" bestFit="1" customWidth="1"/>
    <col min="11289" max="11289" width="2.5703125" bestFit="1" customWidth="1"/>
    <col min="11290" max="11295" width="3.140625" customWidth="1"/>
    <col min="11296" max="11296" width="2.5703125" bestFit="1" customWidth="1"/>
    <col min="11297" max="11297" width="3.140625" customWidth="1"/>
    <col min="11298" max="11301" width="3.85546875" bestFit="1" customWidth="1"/>
    <col min="11541" max="11541" width="10.85546875" bestFit="1" customWidth="1"/>
    <col min="11543" max="11543" width="14.7109375" bestFit="1" customWidth="1"/>
    <col min="11544" max="11544" width="9.42578125" bestFit="1" customWidth="1"/>
    <col min="11545" max="11545" width="2.5703125" bestFit="1" customWidth="1"/>
    <col min="11546" max="11551" width="3.140625" customWidth="1"/>
    <col min="11552" max="11552" width="2.5703125" bestFit="1" customWidth="1"/>
    <col min="11553" max="11553" width="3.140625" customWidth="1"/>
    <col min="11554" max="11557" width="3.85546875" bestFit="1" customWidth="1"/>
    <col min="11797" max="11797" width="10.85546875" bestFit="1" customWidth="1"/>
    <col min="11799" max="11799" width="14.7109375" bestFit="1" customWidth="1"/>
    <col min="11800" max="11800" width="9.42578125" bestFit="1" customWidth="1"/>
    <col min="11801" max="11801" width="2.5703125" bestFit="1" customWidth="1"/>
    <col min="11802" max="11807" width="3.140625" customWidth="1"/>
    <col min="11808" max="11808" width="2.5703125" bestFit="1" customWidth="1"/>
    <col min="11809" max="11809" width="3.140625" customWidth="1"/>
    <col min="11810" max="11813" width="3.85546875" bestFit="1" customWidth="1"/>
    <col min="12053" max="12053" width="10.85546875" bestFit="1" customWidth="1"/>
    <col min="12055" max="12055" width="14.7109375" bestFit="1" customWidth="1"/>
    <col min="12056" max="12056" width="9.42578125" bestFit="1" customWidth="1"/>
    <col min="12057" max="12057" width="2.5703125" bestFit="1" customWidth="1"/>
    <col min="12058" max="12063" width="3.140625" customWidth="1"/>
    <col min="12064" max="12064" width="2.5703125" bestFit="1" customWidth="1"/>
    <col min="12065" max="12065" width="3.140625" customWidth="1"/>
    <col min="12066" max="12069" width="3.85546875" bestFit="1" customWidth="1"/>
    <col min="12309" max="12309" width="10.85546875" bestFit="1" customWidth="1"/>
    <col min="12311" max="12311" width="14.7109375" bestFit="1" customWidth="1"/>
    <col min="12312" max="12312" width="9.42578125" bestFit="1" customWidth="1"/>
    <col min="12313" max="12313" width="2.5703125" bestFit="1" customWidth="1"/>
    <col min="12314" max="12319" width="3.140625" customWidth="1"/>
    <col min="12320" max="12320" width="2.5703125" bestFit="1" customWidth="1"/>
    <col min="12321" max="12321" width="3.140625" customWidth="1"/>
    <col min="12322" max="12325" width="3.85546875" bestFit="1" customWidth="1"/>
    <col min="12565" max="12565" width="10.85546875" bestFit="1" customWidth="1"/>
    <col min="12567" max="12567" width="14.7109375" bestFit="1" customWidth="1"/>
    <col min="12568" max="12568" width="9.42578125" bestFit="1" customWidth="1"/>
    <col min="12569" max="12569" width="2.5703125" bestFit="1" customWidth="1"/>
    <col min="12570" max="12575" width="3.140625" customWidth="1"/>
    <col min="12576" max="12576" width="2.5703125" bestFit="1" customWidth="1"/>
    <col min="12577" max="12577" width="3.140625" customWidth="1"/>
    <col min="12578" max="12581" width="3.85546875" bestFit="1" customWidth="1"/>
    <col min="12821" max="12821" width="10.85546875" bestFit="1" customWidth="1"/>
    <col min="12823" max="12823" width="14.7109375" bestFit="1" customWidth="1"/>
    <col min="12824" max="12824" width="9.42578125" bestFit="1" customWidth="1"/>
    <col min="12825" max="12825" width="2.5703125" bestFit="1" customWidth="1"/>
    <col min="12826" max="12831" width="3.140625" customWidth="1"/>
    <col min="12832" max="12832" width="2.5703125" bestFit="1" customWidth="1"/>
    <col min="12833" max="12833" width="3.140625" customWidth="1"/>
    <col min="12834" max="12837" width="3.85546875" bestFit="1" customWidth="1"/>
    <col min="13077" max="13077" width="10.85546875" bestFit="1" customWidth="1"/>
    <col min="13079" max="13079" width="14.7109375" bestFit="1" customWidth="1"/>
    <col min="13080" max="13080" width="9.42578125" bestFit="1" customWidth="1"/>
    <col min="13081" max="13081" width="2.5703125" bestFit="1" customWidth="1"/>
    <col min="13082" max="13087" width="3.140625" customWidth="1"/>
    <col min="13088" max="13088" width="2.5703125" bestFit="1" customWidth="1"/>
    <col min="13089" max="13089" width="3.140625" customWidth="1"/>
    <col min="13090" max="13093" width="3.85546875" bestFit="1" customWidth="1"/>
    <col min="13333" max="13333" width="10.85546875" bestFit="1" customWidth="1"/>
    <col min="13335" max="13335" width="14.7109375" bestFit="1" customWidth="1"/>
    <col min="13336" max="13336" width="9.42578125" bestFit="1" customWidth="1"/>
    <col min="13337" max="13337" width="2.5703125" bestFit="1" customWidth="1"/>
    <col min="13338" max="13343" width="3.140625" customWidth="1"/>
    <col min="13344" max="13344" width="2.5703125" bestFit="1" customWidth="1"/>
    <col min="13345" max="13345" width="3.140625" customWidth="1"/>
    <col min="13346" max="13349" width="3.85546875" bestFit="1" customWidth="1"/>
    <col min="13589" max="13589" width="10.85546875" bestFit="1" customWidth="1"/>
    <col min="13591" max="13591" width="14.7109375" bestFit="1" customWidth="1"/>
    <col min="13592" max="13592" width="9.42578125" bestFit="1" customWidth="1"/>
    <col min="13593" max="13593" width="2.5703125" bestFit="1" customWidth="1"/>
    <col min="13594" max="13599" width="3.140625" customWidth="1"/>
    <col min="13600" max="13600" width="2.5703125" bestFit="1" customWidth="1"/>
    <col min="13601" max="13601" width="3.140625" customWidth="1"/>
    <col min="13602" max="13605" width="3.85546875" bestFit="1" customWidth="1"/>
    <col min="13845" max="13845" width="10.85546875" bestFit="1" customWidth="1"/>
    <col min="13847" max="13847" width="14.7109375" bestFit="1" customWidth="1"/>
    <col min="13848" max="13848" width="9.42578125" bestFit="1" customWidth="1"/>
    <col min="13849" max="13849" width="2.5703125" bestFit="1" customWidth="1"/>
    <col min="13850" max="13855" width="3.140625" customWidth="1"/>
    <col min="13856" max="13856" width="2.5703125" bestFit="1" customWidth="1"/>
    <col min="13857" max="13857" width="3.140625" customWidth="1"/>
    <col min="13858" max="13861" width="3.85546875" bestFit="1" customWidth="1"/>
    <col min="14101" max="14101" width="10.85546875" bestFit="1" customWidth="1"/>
    <col min="14103" max="14103" width="14.7109375" bestFit="1" customWidth="1"/>
    <col min="14104" max="14104" width="9.42578125" bestFit="1" customWidth="1"/>
    <col min="14105" max="14105" width="2.5703125" bestFit="1" customWidth="1"/>
    <col min="14106" max="14111" width="3.140625" customWidth="1"/>
    <col min="14112" max="14112" width="2.5703125" bestFit="1" customWidth="1"/>
    <col min="14113" max="14113" width="3.140625" customWidth="1"/>
    <col min="14114" max="14117" width="3.85546875" bestFit="1" customWidth="1"/>
    <col min="14357" max="14357" width="10.85546875" bestFit="1" customWidth="1"/>
    <col min="14359" max="14359" width="14.7109375" bestFit="1" customWidth="1"/>
    <col min="14360" max="14360" width="9.42578125" bestFit="1" customWidth="1"/>
    <col min="14361" max="14361" width="2.5703125" bestFit="1" customWidth="1"/>
    <col min="14362" max="14367" width="3.140625" customWidth="1"/>
    <col min="14368" max="14368" width="2.5703125" bestFit="1" customWidth="1"/>
    <col min="14369" max="14369" width="3.140625" customWidth="1"/>
    <col min="14370" max="14373" width="3.85546875" bestFit="1" customWidth="1"/>
    <col min="14613" max="14613" width="10.85546875" bestFit="1" customWidth="1"/>
    <col min="14615" max="14615" width="14.7109375" bestFit="1" customWidth="1"/>
    <col min="14616" max="14616" width="9.42578125" bestFit="1" customWidth="1"/>
    <col min="14617" max="14617" width="2.5703125" bestFit="1" customWidth="1"/>
    <col min="14618" max="14623" width="3.140625" customWidth="1"/>
    <col min="14624" max="14624" width="2.5703125" bestFit="1" customWidth="1"/>
    <col min="14625" max="14625" width="3.140625" customWidth="1"/>
    <col min="14626" max="14629" width="3.85546875" bestFit="1" customWidth="1"/>
    <col min="14869" max="14869" width="10.85546875" bestFit="1" customWidth="1"/>
    <col min="14871" max="14871" width="14.7109375" bestFit="1" customWidth="1"/>
    <col min="14872" max="14872" width="9.42578125" bestFit="1" customWidth="1"/>
    <col min="14873" max="14873" width="2.5703125" bestFit="1" customWidth="1"/>
    <col min="14874" max="14879" width="3.140625" customWidth="1"/>
    <col min="14880" max="14880" width="2.5703125" bestFit="1" customWidth="1"/>
    <col min="14881" max="14881" width="3.140625" customWidth="1"/>
    <col min="14882" max="14885" width="3.85546875" bestFit="1" customWidth="1"/>
    <col min="15125" max="15125" width="10.85546875" bestFit="1" customWidth="1"/>
    <col min="15127" max="15127" width="14.7109375" bestFit="1" customWidth="1"/>
    <col min="15128" max="15128" width="9.42578125" bestFit="1" customWidth="1"/>
    <col min="15129" max="15129" width="2.5703125" bestFit="1" customWidth="1"/>
    <col min="15130" max="15135" width="3.140625" customWidth="1"/>
    <col min="15136" max="15136" width="2.5703125" bestFit="1" customWidth="1"/>
    <col min="15137" max="15137" width="3.140625" customWidth="1"/>
    <col min="15138" max="15141" width="3.85546875" bestFit="1" customWidth="1"/>
    <col min="15381" max="15381" width="10.85546875" bestFit="1" customWidth="1"/>
    <col min="15383" max="15383" width="14.7109375" bestFit="1" customWidth="1"/>
    <col min="15384" max="15384" width="9.42578125" bestFit="1" customWidth="1"/>
    <col min="15385" max="15385" width="2.5703125" bestFit="1" customWidth="1"/>
    <col min="15386" max="15391" width="3.140625" customWidth="1"/>
    <col min="15392" max="15392" width="2.5703125" bestFit="1" customWidth="1"/>
    <col min="15393" max="15393" width="3.140625" customWidth="1"/>
    <col min="15394" max="15397" width="3.85546875" bestFit="1" customWidth="1"/>
    <col min="15637" max="15637" width="10.85546875" bestFit="1" customWidth="1"/>
    <col min="15639" max="15639" width="14.7109375" bestFit="1" customWidth="1"/>
    <col min="15640" max="15640" width="9.42578125" bestFit="1" customWidth="1"/>
    <col min="15641" max="15641" width="2.5703125" bestFit="1" customWidth="1"/>
    <col min="15642" max="15647" width="3.140625" customWidth="1"/>
    <col min="15648" max="15648" width="2.5703125" bestFit="1" customWidth="1"/>
    <col min="15649" max="15649" width="3.140625" customWidth="1"/>
    <col min="15650" max="15653" width="3.85546875" bestFit="1" customWidth="1"/>
    <col min="15893" max="15893" width="10.85546875" bestFit="1" customWidth="1"/>
    <col min="15895" max="15895" width="14.7109375" bestFit="1" customWidth="1"/>
    <col min="15896" max="15896" width="9.42578125" bestFit="1" customWidth="1"/>
    <col min="15897" max="15897" width="2.5703125" bestFit="1" customWidth="1"/>
    <col min="15898" max="15903" width="3.140625" customWidth="1"/>
    <col min="15904" max="15904" width="2.5703125" bestFit="1" customWidth="1"/>
    <col min="15905" max="15905" width="3.140625" customWidth="1"/>
    <col min="15906" max="15909" width="3.85546875" bestFit="1" customWidth="1"/>
    <col min="16149" max="16149" width="10.85546875" bestFit="1" customWidth="1"/>
    <col min="16151" max="16151" width="14.7109375" bestFit="1" customWidth="1"/>
    <col min="16152" max="16152" width="9.42578125" bestFit="1" customWidth="1"/>
    <col min="16153" max="16153" width="2.5703125" bestFit="1" customWidth="1"/>
    <col min="16154" max="16159" width="3.140625" customWidth="1"/>
    <col min="16160" max="16160" width="2.5703125" bestFit="1" customWidth="1"/>
    <col min="16161" max="16161" width="3.140625" customWidth="1"/>
    <col min="16162" max="16165" width="3.85546875" bestFit="1" customWidth="1"/>
  </cols>
  <sheetData>
    <row r="1" spans="1:31" ht="15.75">
      <c r="A1" s="55" t="s">
        <v>54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</row>
    <row r="3" spans="1:31" ht="15">
      <c r="M3" s="15" t="s">
        <v>59</v>
      </c>
    </row>
    <row r="4" spans="1:31" ht="21.75" customHeight="1">
      <c r="A4" s="57" t="s">
        <v>49</v>
      </c>
      <c r="B4" s="57"/>
      <c r="C4" s="1" t="s">
        <v>33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31" ht="21.75" customHeight="1">
      <c r="A5" s="57" t="s">
        <v>34</v>
      </c>
      <c r="B5" s="57"/>
      <c r="C5" s="1" t="s">
        <v>33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7" spans="1:31" ht="21.75" customHeight="1"/>
    <row r="9" spans="1:31" ht="22.5" customHeight="1">
      <c r="A9" s="50" t="s">
        <v>41</v>
      </c>
      <c r="B9" s="50" t="s">
        <v>50</v>
      </c>
      <c r="C9" s="85" t="s">
        <v>53</v>
      </c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7"/>
    </row>
    <row r="10" spans="1:31" ht="29.25" customHeight="1">
      <c r="A10" s="51"/>
      <c r="B10" s="51"/>
      <c r="C10" s="48">
        <v>1</v>
      </c>
      <c r="D10" s="49"/>
      <c r="E10" s="79">
        <v>2</v>
      </c>
      <c r="F10" s="80"/>
      <c r="G10" s="81">
        <v>3</v>
      </c>
      <c r="H10" s="82"/>
      <c r="I10" s="83">
        <v>4</v>
      </c>
      <c r="J10" s="84"/>
      <c r="K10" s="61">
        <v>5</v>
      </c>
      <c r="L10" s="62"/>
      <c r="M10" s="63">
        <v>6</v>
      </c>
      <c r="N10" s="64"/>
      <c r="O10" s="65">
        <v>7</v>
      </c>
      <c r="P10" s="66"/>
      <c r="Q10" s="67">
        <v>8</v>
      </c>
      <c r="R10" s="68"/>
      <c r="S10" s="69">
        <v>9</v>
      </c>
      <c r="T10" s="70"/>
      <c r="U10" s="71">
        <v>10</v>
      </c>
      <c r="V10" s="72"/>
      <c r="W10" s="53">
        <v>11</v>
      </c>
      <c r="X10" s="54"/>
      <c r="Y10" s="73">
        <v>12</v>
      </c>
      <c r="Z10" s="74"/>
      <c r="AA10" s="75">
        <v>13</v>
      </c>
      <c r="AB10" s="76"/>
      <c r="AC10" s="77" t="s">
        <v>51</v>
      </c>
      <c r="AD10" s="78"/>
      <c r="AE10" s="59" t="s">
        <v>52</v>
      </c>
    </row>
    <row r="11" spans="1:31" ht="27.75" customHeight="1">
      <c r="A11" s="52"/>
      <c r="B11" s="52"/>
      <c r="C11" s="19" t="s">
        <v>30</v>
      </c>
      <c r="D11" s="4" t="s">
        <v>29</v>
      </c>
      <c r="E11" s="19" t="s">
        <v>30</v>
      </c>
      <c r="F11" s="7" t="s">
        <v>29</v>
      </c>
      <c r="G11" s="19" t="s">
        <v>30</v>
      </c>
      <c r="H11" s="4" t="s">
        <v>29</v>
      </c>
      <c r="I11" s="19" t="s">
        <v>30</v>
      </c>
      <c r="J11" s="7" t="s">
        <v>29</v>
      </c>
      <c r="K11" s="19" t="s">
        <v>30</v>
      </c>
      <c r="L11" s="4" t="s">
        <v>29</v>
      </c>
      <c r="M11" s="19" t="s">
        <v>30</v>
      </c>
      <c r="N11" s="7" t="s">
        <v>29</v>
      </c>
      <c r="O11" s="19" t="s">
        <v>30</v>
      </c>
      <c r="P11" s="4" t="s">
        <v>29</v>
      </c>
      <c r="Q11" s="19" t="s">
        <v>30</v>
      </c>
      <c r="R11" s="7" t="s">
        <v>29</v>
      </c>
      <c r="S11" s="19" t="s">
        <v>30</v>
      </c>
      <c r="T11" s="4" t="s">
        <v>29</v>
      </c>
      <c r="U11" s="19" t="s">
        <v>30</v>
      </c>
      <c r="V11" s="7" t="s">
        <v>29</v>
      </c>
      <c r="W11" s="19" t="s">
        <v>30</v>
      </c>
      <c r="X11" s="4" t="s">
        <v>29</v>
      </c>
      <c r="Y11" s="19" t="s">
        <v>30</v>
      </c>
      <c r="Z11" s="7" t="s">
        <v>29</v>
      </c>
      <c r="AA11" s="19" t="s">
        <v>30</v>
      </c>
      <c r="AB11" s="4" t="s">
        <v>29</v>
      </c>
      <c r="AC11" s="10" t="s">
        <v>30</v>
      </c>
      <c r="AD11" s="10" t="s">
        <v>29</v>
      </c>
      <c r="AE11" s="60"/>
    </row>
    <row r="12" spans="1:31" ht="20.25" customHeight="1">
      <c r="A12" s="16" t="s">
        <v>47</v>
      </c>
      <c r="B12" s="17" t="s">
        <v>38</v>
      </c>
      <c r="C12" s="20">
        <f>COUNTIFS('KADRO DEFTERİ TÜM'!$E$16:$E$300,$B$12,'KADRO DEFTERİ TÜM'!$M$16:$M$300,C10,'KADRO DEFTERİ TÜM'!$U$16:$U$300,"MERKEZ",'KADRO DEFTERİ TÜM'!$Y$16:$Y$300,"BOŞ",'KADRO DEFTERİ TÜM'!$Z$16:$Z$300,0)</f>
        <v>0</v>
      </c>
      <c r="D12" s="5">
        <f>COUNTIFS('KADRO DEFTERİ TÜM'!$E$16:$E$300,$B$12,'KADRO DEFTERİ TÜM'!$M$16:$M$300,C10,'KADRO DEFTERİ TÜM'!$U$16:$U$300,"MERKEZ",'KADRO DEFTERİ TÜM'!$Y$16:$Y$300,"DOLU",'KADRO DEFTERİ TÜM'!$Z$16:$Z$300,1)</f>
        <v>1</v>
      </c>
      <c r="E12" s="20">
        <f>COUNTIFS('KADRO DEFTERİ TÜM'!$E$16:$E$300,$B$12,'KADRO DEFTERİ TÜM'!$M$16:$M$300,E10,'KADRO DEFTERİ TÜM'!$U$16:$U$300,"MERKEZ",'KADRO DEFTERİ TÜM'!$Y$16:$Y$300,"BOŞ",'KADRO DEFTERİ TÜM'!$Z$16:$Z$300,0)</f>
        <v>0</v>
      </c>
      <c r="F12" s="8">
        <f>COUNTIFS('KADRO DEFTERİ TÜM'!$E$16:$E$300,$B$12,'KADRO DEFTERİ TÜM'!$M$16:$M$300,E10,'KADRO DEFTERİ TÜM'!$U$16:$U$300,"MERKEZ",'KADRO DEFTERİ TÜM'!$Y$16:$Y$300,"DOLU",'KADRO DEFTERİ TÜM'!$Z$16:$Z$300,1)</f>
        <v>0</v>
      </c>
      <c r="G12" s="20">
        <f>COUNTIFS('KADRO DEFTERİ TÜM'!$E$16:$E$300,$B$12,'KADRO DEFTERİ TÜM'!$M$16:$M$300,G10,'KADRO DEFTERİ TÜM'!$U$16:$U$300,"MERKEZ",'KADRO DEFTERİ TÜM'!$Y$16:$Y$300,"BOŞ",'KADRO DEFTERİ TÜM'!$Z$16:$Z$300,0)</f>
        <v>0</v>
      </c>
      <c r="H12" s="5">
        <f>COUNTIFS('KADRO DEFTERİ TÜM'!$E$16:$E$300,$B$12,'KADRO DEFTERİ TÜM'!$M$16:$M$300,G10,'KADRO DEFTERİ TÜM'!$U$16:$U$300,"MERKEZ",'KADRO DEFTERİ TÜM'!$Y$16:$Y$300,"DOLU",'KADRO DEFTERİ TÜM'!$Z$16:$Z$300,1)</f>
        <v>0</v>
      </c>
      <c r="I12" s="20">
        <f>COUNTIFS('KADRO DEFTERİ TÜM'!$E$16:$E$300,$B$12,'KADRO DEFTERİ TÜM'!$M$16:$M$300,I10,'KADRO DEFTERİ TÜM'!$U$16:$U$300,"MERKEZ",'KADRO DEFTERİ TÜM'!$Y$16:$Y$300,"BOŞ",'KADRO DEFTERİ TÜM'!$Z$16:$Z$300,0)</f>
        <v>0</v>
      </c>
      <c r="J12" s="8">
        <f>COUNTIFS('KADRO DEFTERİ TÜM'!$E$16:$E$300,$B$12,'KADRO DEFTERİ TÜM'!$M$16:$M$300,I10,'KADRO DEFTERİ TÜM'!$U$16:$U$300,"MERKEZ",'KADRO DEFTERİ TÜM'!$Y$16:$Y$300,"DOLU",'KADRO DEFTERİ TÜM'!$Z$16:$Z$300,1)</f>
        <v>0</v>
      </c>
      <c r="K12" s="20">
        <f>COUNTIFS('KADRO DEFTERİ TÜM'!$E$16:$E$300,$B$12,'KADRO DEFTERİ TÜM'!$M$16:$M$300,K10,'KADRO DEFTERİ TÜM'!$U$16:$U$300,"MERKEZ",'KADRO DEFTERİ TÜM'!$Y$16:$Y$300,"BOŞ",'KADRO DEFTERİ TÜM'!$Z$16:$Z$300,0)</f>
        <v>0</v>
      </c>
      <c r="L12" s="5">
        <f>COUNTIFS('KADRO DEFTERİ TÜM'!$E$16:$E$300,$B$12,'KADRO DEFTERİ TÜM'!$M$16:$M$300,K10,'KADRO DEFTERİ TÜM'!$U$16:$U$300,"MERKEZ",'KADRO DEFTERİ TÜM'!$Y$16:$Y$300,"DOLU",'KADRO DEFTERİ TÜM'!$Z$16:$Z$300,1)</f>
        <v>0</v>
      </c>
      <c r="M12" s="20">
        <f>COUNTIFS('KADRO DEFTERİ TÜM'!$E$16:$E$300,$B$12,'KADRO DEFTERİ TÜM'!$M$16:$M$300,M10,'KADRO DEFTERİ TÜM'!$U$16:$U$300,"MERKEZ",'KADRO DEFTERİ TÜM'!$Y$16:$Y$300,"BOŞ",'KADRO DEFTERİ TÜM'!$Z$16:$Z$300,0)</f>
        <v>0</v>
      </c>
      <c r="N12" s="8">
        <f>COUNTIFS('KADRO DEFTERİ TÜM'!$E$16:$E$300,$B$12,'KADRO DEFTERİ TÜM'!$M$16:$M$300,M10,'KADRO DEFTERİ TÜM'!$U$16:$U$300,"MERKEZ",'KADRO DEFTERİ TÜM'!$Y$16:$Y$300,"DOLU",'KADRO DEFTERİ TÜM'!$Z$16:$Z$300,1)</f>
        <v>0</v>
      </c>
      <c r="O12" s="20">
        <f>COUNTIFS('KADRO DEFTERİ TÜM'!$E$16:$E$300,$B$12,'KADRO DEFTERİ TÜM'!$M$16:$M$300,O10,'KADRO DEFTERİ TÜM'!$U$16:$U$300,"MERKEZ",'KADRO DEFTERİ TÜM'!$Y$16:$Y$300,"BOŞ",'KADRO DEFTERİ TÜM'!$Z$16:$Z$300,0)</f>
        <v>0</v>
      </c>
      <c r="P12" s="5">
        <f>COUNTIFS('KADRO DEFTERİ TÜM'!$E$16:$E$300,$B$12,'KADRO DEFTERİ TÜM'!$M$16:$M$300,O10,'KADRO DEFTERİ TÜM'!$U$16:$U$300,"MERKEZ",'KADRO DEFTERİ TÜM'!$Y$16:$Y$300,"DOLU",'KADRO DEFTERİ TÜM'!$Z$16:$Z$300,1)</f>
        <v>0</v>
      </c>
      <c r="Q12" s="20">
        <f>COUNTIFS('KADRO DEFTERİ TÜM'!$E$16:$E$300,$B$12,'KADRO DEFTERİ TÜM'!$M$16:$M$300,Q10,'KADRO DEFTERİ TÜM'!$U$16:$U$300,"MERKEZ",'KADRO DEFTERİ TÜM'!$Y$16:$Y$300,"BOŞ",'KADRO DEFTERİ TÜM'!$Z$16:$Z$300,0)</f>
        <v>0</v>
      </c>
      <c r="R12" s="8">
        <f>COUNTIFS('KADRO DEFTERİ TÜM'!$E$16:$E$300,$B$12,'KADRO DEFTERİ TÜM'!$M$16:$M$300,Q10,'KADRO DEFTERİ TÜM'!$U$16:$U$300,"MERKEZ",'KADRO DEFTERİ TÜM'!$Y$16:$Y$300,"DOLU",'KADRO DEFTERİ TÜM'!$Z$16:$Z$300,1)</f>
        <v>0</v>
      </c>
      <c r="S12" s="20">
        <f>COUNTIFS('KADRO DEFTERİ TÜM'!$E$16:$E$300,$B$12,'KADRO DEFTERİ TÜM'!$M$16:$M$300,S10,'KADRO DEFTERİ TÜM'!$U$16:$U$300,"MERKEZ",'KADRO DEFTERİ TÜM'!$Y$16:$Y$300,"BOŞ",'KADRO DEFTERİ TÜM'!$Z$16:$Z$300,0)</f>
        <v>0</v>
      </c>
      <c r="T12" s="5">
        <f>COUNTIFS('KADRO DEFTERİ TÜM'!$E$16:$E$300,$B$12,'KADRO DEFTERİ TÜM'!$M$16:$M$300,S10,'KADRO DEFTERİ TÜM'!$U$16:$U$300,"MERKEZ",'KADRO DEFTERİ TÜM'!$Y$16:$Y$300,"DOLU",'KADRO DEFTERİ TÜM'!$Z$16:$Z$300,1)</f>
        <v>0</v>
      </c>
      <c r="U12" s="20">
        <f>COUNTIFS('KADRO DEFTERİ TÜM'!$E$16:$E$300,$B$12,'KADRO DEFTERİ TÜM'!$M$16:$M$300,U10,'KADRO DEFTERİ TÜM'!$U$16:$U$300,"MERKEZ",'KADRO DEFTERİ TÜM'!$Y$16:$Y$300,"BOŞ",'KADRO DEFTERİ TÜM'!$Z$16:$Z$300,0)</f>
        <v>0</v>
      </c>
      <c r="V12" s="8">
        <f>COUNTIFS('KADRO DEFTERİ TÜM'!$E$16:$E$300,$B$12,'KADRO DEFTERİ TÜM'!$M$16:$M$300,U10,'KADRO DEFTERİ TÜM'!$U$16:$U$300,"MERKEZ",'KADRO DEFTERİ TÜM'!$Y$16:$Y$300,"DOLU",'KADRO DEFTERİ TÜM'!$Z$16:$Z$300,1)</f>
        <v>0</v>
      </c>
      <c r="W12" s="20">
        <f>COUNTIFS('KADRO DEFTERİ TÜM'!$E$16:$E$300,$B$12,'KADRO DEFTERİ TÜM'!$M$16:$M$300,W10,'KADRO DEFTERİ TÜM'!$U$16:$U$300,"MERKEZ",'KADRO DEFTERİ TÜM'!$Y$16:$Y$300,"BOŞ",'KADRO DEFTERİ TÜM'!$Z$16:$Z$300,0)</f>
        <v>0</v>
      </c>
      <c r="X12" s="5">
        <f>COUNTIFS('KADRO DEFTERİ TÜM'!$E$16:$E$300,$B$12,'KADRO DEFTERİ TÜM'!$M$16:$M$300,W10,'KADRO DEFTERİ TÜM'!$U$16:$U$300,"MERKEZ",'KADRO DEFTERİ TÜM'!$Y$16:$Y$300,"DOLU",'KADRO DEFTERİ TÜM'!$Z$16:$Z$300,1)</f>
        <v>0</v>
      </c>
      <c r="Y12" s="20">
        <f>COUNTIFS('KADRO DEFTERİ TÜM'!$E$16:$E$300,$B$12,'KADRO DEFTERİ TÜM'!$M$16:$M$300,Y10,'KADRO DEFTERİ TÜM'!$U$16:$U$300,"MERKEZ",'KADRO DEFTERİ TÜM'!$Y$16:$Y$300,"BOŞ",'KADRO DEFTERİ TÜM'!$Z$16:$Z$300,0)</f>
        <v>0</v>
      </c>
      <c r="Z12" s="8">
        <f>COUNTIFS('KADRO DEFTERİ TÜM'!$E$16:$E$300,$B$12,'KADRO DEFTERİ TÜM'!$M$16:$M$300,Y10,'KADRO DEFTERİ TÜM'!$U$16:$U$300,"MERKEZ",'KADRO DEFTERİ TÜM'!$Y$16:$Y$300,"DOLU",'KADRO DEFTERİ TÜM'!$Z$16:$Z$300,1)</f>
        <v>0</v>
      </c>
      <c r="AA12" s="20">
        <f>COUNTIFS('KADRO DEFTERİ TÜM'!$E$16:$E$300,$B$12,'KADRO DEFTERİ TÜM'!$M$16:$M$300,AA10,'KADRO DEFTERİ TÜM'!$U$16:$U$300,"MERKEZ",'KADRO DEFTERİ TÜM'!$Y$16:$Y$300,"BOŞ",'KADRO DEFTERİ TÜM'!$Z$16:$Z$300,0)</f>
        <v>0</v>
      </c>
      <c r="AB12" s="5">
        <f>COUNTIFS('KADRO DEFTERİ TÜM'!$E$16:$E$300,$B$12,'KADRO DEFTERİ TÜM'!$M$16:$M$300,AA10,'KADRO DEFTERİ TÜM'!$U$16:$U$300,"MERKEZ",'KADRO DEFTERİ TÜM'!$Y$16:$Y$300,"DOLU",'KADRO DEFTERİ TÜM'!$Z$16:$Z$300,1)</f>
        <v>0</v>
      </c>
      <c r="AC12" s="11">
        <f>SUM(C12+E12+G12+I12+K12+M12+O12+Q12+S12+U12+W12+Y12+AA12)</f>
        <v>0</v>
      </c>
      <c r="AD12" s="11">
        <f>SUM(D12+F12+H12+J12+L12+N12+P12+R12+T12+V12+X12+Z12+AB12)</f>
        <v>1</v>
      </c>
      <c r="AE12" s="13">
        <f>AC12+AD12</f>
        <v>1</v>
      </c>
    </row>
    <row r="13" spans="1:31" ht="20.25" customHeight="1">
      <c r="A13" s="16" t="s">
        <v>47</v>
      </c>
      <c r="B13" s="18" t="s">
        <v>31</v>
      </c>
      <c r="C13" s="20">
        <f>COUNTIFS('KADRO DEFTERİ TÜM'!$E$16:$E$300,$B$13,'KADRO DEFTERİ TÜM'!$M$16:$M$300,C10,'KADRO DEFTERİ TÜM'!$U$16:$U$300,"MERKEZ",'KADRO DEFTERİ TÜM'!$Y$16:$Y$300,"BOŞ",'KADRO DEFTERİ TÜM'!$Z$16:$Z$300,0)</f>
        <v>0</v>
      </c>
      <c r="D13" s="5">
        <f>COUNTIFS('KADRO DEFTERİ TÜM'!$E$16:$E$300,$B$13,'KADRO DEFTERİ TÜM'!$M$16:$M$300,C10,'KADRO DEFTERİ TÜM'!$U$16:$U$300,"MERKEZ",'KADRO DEFTERİ TÜM'!$Y$16:$Y$300,"DOLU",'KADRO DEFTERİ TÜM'!$Z$16:$Z$300,1)</f>
        <v>4</v>
      </c>
      <c r="E13" s="20">
        <f>COUNTIFS('KADRO DEFTERİ TÜM'!$E$16:$E$300,$B$13,'KADRO DEFTERİ TÜM'!$M$16:$M$300,E10,'KADRO DEFTERİ TÜM'!$U$16:$U$300,"MERKEZ",'KADRO DEFTERİ TÜM'!$Y$16:$Y$300,"BOŞ",'KADRO DEFTERİ TÜM'!$Z$16:$Z$300,0)</f>
        <v>0</v>
      </c>
      <c r="F13" s="8">
        <f>COUNTIFS('KADRO DEFTERİ TÜM'!$E$16:$E$300,$B$13,'KADRO DEFTERİ TÜM'!$M$16:$M$300,E10,'KADRO DEFTERİ TÜM'!$U$16:$U$300,"MERKEZ",'KADRO DEFTERİ TÜM'!$Y$16:$Y$300,"DOLU",'KADRO DEFTERİ TÜM'!$Z$16:$Z$300,1)</f>
        <v>0</v>
      </c>
      <c r="G13" s="20">
        <f>COUNTIFS('KADRO DEFTERİ TÜM'!$E$16:$E$300,$B$13,'KADRO DEFTERİ TÜM'!$M$16:$M$300,G10,'KADRO DEFTERİ TÜM'!$U$16:$U$300,"MERKEZ",'KADRO DEFTERİ TÜM'!$Y$16:$Y$300,"BOŞ",'KADRO DEFTERİ TÜM'!$Z$16:$Z$300,0)</f>
        <v>0</v>
      </c>
      <c r="H13" s="5">
        <f>COUNTIFS('KADRO DEFTERİ TÜM'!$E$16:$E$300,$B$13,'KADRO DEFTERİ TÜM'!$M$16:$M$300,G10,'KADRO DEFTERİ TÜM'!$U$16:$U$300,"MERKEZ",'KADRO DEFTERİ TÜM'!$Y$16:$Y$300,"DOLU",'KADRO DEFTERİ TÜM'!$Z$16:$Z$300,1)</f>
        <v>0</v>
      </c>
      <c r="I13" s="20">
        <f>COUNTIFS('KADRO DEFTERİ TÜM'!$E$16:$E$300,$B$13,'KADRO DEFTERİ TÜM'!$M$16:$M$300,I10,'KADRO DEFTERİ TÜM'!$U$16:$U$300,"MERKEZ",'KADRO DEFTERİ TÜM'!$Y$16:$Y$300,"BOŞ",'KADRO DEFTERİ TÜM'!$Z$16:$Z$300,0)</f>
        <v>0</v>
      </c>
      <c r="J13" s="8">
        <f>COUNTIFS('KADRO DEFTERİ TÜM'!$E$16:$E$300,$B$13,'KADRO DEFTERİ TÜM'!$M$16:$M$300,I10,'KADRO DEFTERİ TÜM'!$U$16:$U$300,"MERKEZ",'KADRO DEFTERİ TÜM'!$Y$16:$Y$300,"DOLU",'KADRO DEFTERİ TÜM'!$Z$16:$Z$300,1)</f>
        <v>0</v>
      </c>
      <c r="K13" s="20">
        <f>COUNTIFS('KADRO DEFTERİ TÜM'!$E$16:$E$300,$B$13,'KADRO DEFTERİ TÜM'!$M$16:$M$300,K10,'KADRO DEFTERİ TÜM'!$U$16:$U$300,"MERKEZ",'KADRO DEFTERİ TÜM'!$Y$16:$Y$300,"BOŞ",'KADRO DEFTERİ TÜM'!$Z$16:$Z$300,0)</f>
        <v>0</v>
      </c>
      <c r="L13" s="5">
        <f>COUNTIFS('KADRO DEFTERİ TÜM'!$E$16:$E$300,$B$13,'KADRO DEFTERİ TÜM'!$M$16:$M$300,K10,'KADRO DEFTERİ TÜM'!$U$16:$U$300,"MERKEZ",'KADRO DEFTERİ TÜM'!$Y$16:$Y$300,"DOLU",'KADRO DEFTERİ TÜM'!$Z$16:$Z$300,1)</f>
        <v>0</v>
      </c>
      <c r="M13" s="20">
        <f>COUNTIFS('KADRO DEFTERİ TÜM'!$E$16:$E$300,$B$13,'KADRO DEFTERİ TÜM'!$M$16:$M$300,M10,'KADRO DEFTERİ TÜM'!$U$16:$U$300,"MERKEZ",'KADRO DEFTERİ TÜM'!$Y$16:$Y$300,"BOŞ",'KADRO DEFTERİ TÜM'!$Z$16:$Z$300,0)</f>
        <v>0</v>
      </c>
      <c r="N13" s="8">
        <f>COUNTIFS('KADRO DEFTERİ TÜM'!$E$16:$E$300,$B$13,'KADRO DEFTERİ TÜM'!$M$16:$M$300,M10,'KADRO DEFTERİ TÜM'!$U$16:$U$300,"MERKEZ",'KADRO DEFTERİ TÜM'!$Y$16:$Y$300,"DOLU",'KADRO DEFTERİ TÜM'!$Z$16:$Z$300,1)</f>
        <v>0</v>
      </c>
      <c r="O13" s="20">
        <f>COUNTIFS('KADRO DEFTERİ TÜM'!$E$16:$E$300,$B$13,'KADRO DEFTERİ TÜM'!$M$16:$M$300,O10,'KADRO DEFTERİ TÜM'!$U$16:$U$300,"MERKEZ",'KADRO DEFTERİ TÜM'!$Y$16:$Y$300,"BOŞ",'KADRO DEFTERİ TÜM'!$Z$16:$Z$300,0)</f>
        <v>0</v>
      </c>
      <c r="P13" s="5">
        <f>COUNTIFS('KADRO DEFTERİ TÜM'!$E$16:$E$300,$B$13,'KADRO DEFTERİ TÜM'!$M$16:$M$300,O10,'KADRO DEFTERİ TÜM'!$U$16:$U$300,"MERKEZ",'KADRO DEFTERİ TÜM'!$Y$16:$Y$300,"DOLU",'KADRO DEFTERİ TÜM'!$Z$16:$Z$300,1)</f>
        <v>0</v>
      </c>
      <c r="Q13" s="20">
        <f>COUNTIFS('KADRO DEFTERİ TÜM'!$E$16:$E$300,$B$13,'KADRO DEFTERİ TÜM'!$M$16:$M$300,Q10,'KADRO DEFTERİ TÜM'!$U$16:$U$300,"MERKEZ",'KADRO DEFTERİ TÜM'!$Y$16:$Y$300,"BOŞ",'KADRO DEFTERİ TÜM'!$Z$16:$Z$300,0)</f>
        <v>0</v>
      </c>
      <c r="R13" s="8">
        <f>COUNTIFS('KADRO DEFTERİ TÜM'!$E$16:$E$300,$B$13,'KADRO DEFTERİ TÜM'!$M$16:$M$300,Q10,'KADRO DEFTERİ TÜM'!$U$16:$U$300,"MERKEZ",'KADRO DEFTERİ TÜM'!$Y$16:$Y$300,"DOLU",'KADRO DEFTERİ TÜM'!$Z$16:$Z$300,1)</f>
        <v>0</v>
      </c>
      <c r="S13" s="20">
        <f>COUNTIFS('KADRO DEFTERİ TÜM'!$E$16:$E$300,$B$13,'KADRO DEFTERİ TÜM'!$M$16:$M$300,S10,'KADRO DEFTERİ TÜM'!$U$16:$U$300,"MERKEZ",'KADRO DEFTERİ TÜM'!$Y$16:$Y$300,"BOŞ",'KADRO DEFTERİ TÜM'!$Z$16:$Z$300,0)</f>
        <v>0</v>
      </c>
      <c r="T13" s="5">
        <f>COUNTIFS('KADRO DEFTERİ TÜM'!$E$16:$E$300,$B$13,'KADRO DEFTERİ TÜM'!$M$16:$M$300,S10,'KADRO DEFTERİ TÜM'!$U$16:$U$300,"MERKEZ",'KADRO DEFTERİ TÜM'!$Y$16:$Y$300,"DOLU",'KADRO DEFTERİ TÜM'!$Z$16:$Z$300,1)</f>
        <v>0</v>
      </c>
      <c r="U13" s="20">
        <f>COUNTIFS('KADRO DEFTERİ TÜM'!$E$16:$E$300,$B$13,'KADRO DEFTERİ TÜM'!$M$16:$M$300,U10,'KADRO DEFTERİ TÜM'!$U$16:$U$300,"MERKEZ",'KADRO DEFTERİ TÜM'!$Y$16:$Y$300,"BOŞ",'KADRO DEFTERİ TÜM'!$Z$16:$Z$300,0)</f>
        <v>0</v>
      </c>
      <c r="V13" s="8">
        <f>COUNTIFS('KADRO DEFTERİ TÜM'!$E$16:$E$300,$B$13,'KADRO DEFTERİ TÜM'!$M$16:$M$300,U10,'KADRO DEFTERİ TÜM'!$U$16:$U$300,"MERKEZ",'KADRO DEFTERİ TÜM'!$Y$16:$Y$300,"DOLU",'KADRO DEFTERİ TÜM'!$Z$16:$Z$300,1)</f>
        <v>0</v>
      </c>
      <c r="W13" s="20">
        <f>COUNTIFS('KADRO DEFTERİ TÜM'!$E$16:$E$300,$B$13,'KADRO DEFTERİ TÜM'!$M$16:$M$300,W10,'KADRO DEFTERİ TÜM'!$U$16:$U$300,"MERKEZ",'KADRO DEFTERİ TÜM'!$Y$16:$Y$300,"BOŞ",'KADRO DEFTERİ TÜM'!$Z$16:$Z$300,0)</f>
        <v>0</v>
      </c>
      <c r="X13" s="5">
        <f>COUNTIFS('KADRO DEFTERİ TÜM'!$E$16:$E$300,$B$13,'KADRO DEFTERİ TÜM'!$M$16:$M$300,W10,'KADRO DEFTERİ TÜM'!$U$16:$U$300,"MERKEZ",'KADRO DEFTERİ TÜM'!$Y$16:$Y$300,"DOLU",'KADRO DEFTERİ TÜM'!$Z$16:$Z$300,1)</f>
        <v>0</v>
      </c>
      <c r="Y13" s="20">
        <f>COUNTIFS('KADRO DEFTERİ TÜM'!$E$16:$E$300,$B$13,'KADRO DEFTERİ TÜM'!$M$16:$M$300,Y10,'KADRO DEFTERİ TÜM'!$U$16:$U$300,"MERKEZ",'KADRO DEFTERİ TÜM'!$Y$16:$Y$300,"BOŞ",'KADRO DEFTERİ TÜM'!$Z$16:$Z$300,0)</f>
        <v>0</v>
      </c>
      <c r="Z13" s="8">
        <f>COUNTIFS('KADRO DEFTERİ TÜM'!$E$16:$E$300,$B$13,'KADRO DEFTERİ TÜM'!$M$16:$M$300,Y10,'KADRO DEFTERİ TÜM'!$U$16:$U$300,"MERKEZ",'KADRO DEFTERİ TÜM'!$Y$16:$Y$300,"DOLU",'KADRO DEFTERİ TÜM'!$Z$16:$Z$300,1)</f>
        <v>0</v>
      </c>
      <c r="AA13" s="20">
        <f>COUNTIFS('KADRO DEFTERİ TÜM'!$E$16:$E$300,$B$13,'KADRO DEFTERİ TÜM'!$M$16:$M$300,AA10,'KADRO DEFTERİ TÜM'!$U$16:$U$300,"MERKEZ",'KADRO DEFTERİ TÜM'!$Y$16:$Y$300,"BOŞ",'KADRO DEFTERİ TÜM'!$Z$16:$Z$300,0)</f>
        <v>0</v>
      </c>
      <c r="AB13" s="5">
        <f>COUNTIFS('KADRO DEFTERİ TÜM'!$E$16:$E$300,$B$13,'KADRO DEFTERİ TÜM'!$M$16:$M$300,AA10,'KADRO DEFTERİ TÜM'!$U$16:$U$300,"MERKEZ",'KADRO DEFTERİ TÜM'!$Y$16:$Y$300,"DOLU",'KADRO DEFTERİ TÜM'!$Z$16:$Z$300,1)</f>
        <v>0</v>
      </c>
      <c r="AC13" s="11">
        <f t="shared" ref="AC13:AC16" si="0">SUM(C13+E13+G13+I13+K13+M13+O13+Q13+S13+U13+W13+Y13+AA13)</f>
        <v>0</v>
      </c>
      <c r="AD13" s="11">
        <f t="shared" ref="AD13:AD16" si="1">SUM(D13+F13+H13+J13+L13+N13+P13+R13+T13+V13+X13+Z13+AB13)</f>
        <v>4</v>
      </c>
      <c r="AE13" s="13">
        <f t="shared" ref="AE13:AE25" si="2">AC13+AD13</f>
        <v>4</v>
      </c>
    </row>
    <row r="14" spans="1:31" ht="20.25" customHeight="1">
      <c r="A14" s="16" t="s">
        <v>47</v>
      </c>
      <c r="B14" s="18" t="s">
        <v>27</v>
      </c>
      <c r="C14" s="20">
        <f>COUNTIFS('KADRO DEFTERİ TÜM'!$E$16:$E$300,$B$14,'KADRO DEFTERİ TÜM'!$M$16:$M$300,C10,'KADRO DEFTERİ TÜM'!$U$16:$U$300,"MERKEZ",'KADRO DEFTERİ TÜM'!$Y$16:$Y$300,"BOŞ",'KADRO DEFTERİ TÜM'!$Z$16:$Z$300,0)</f>
        <v>1</v>
      </c>
      <c r="D14" s="5">
        <f>COUNTIFS('KADRO DEFTERİ TÜM'!$E$16:$E$300,$B$14,'KADRO DEFTERİ TÜM'!$M$16:$M$300,C10,'KADRO DEFTERİ TÜM'!$U$16:$U$300,"MERKEZ",'KADRO DEFTERİ TÜM'!$Y$16:$Y$300,"DOLU",'KADRO DEFTERİ TÜM'!$Z$16:$Z$300,1)</f>
        <v>0</v>
      </c>
      <c r="E14" s="20">
        <f>COUNTIFS('KADRO DEFTERİ TÜM'!$E$16:$E$300,$B$14,'KADRO DEFTERİ TÜM'!$M$16:$M$300,E10,'KADRO DEFTERİ TÜM'!$U$16:$U$300,"MERKEZ",'KADRO DEFTERİ TÜM'!$Y$16:$Y$300,"BOŞ",'KADRO DEFTERİ TÜM'!$Z$16:$Z$300,0)</f>
        <v>1</v>
      </c>
      <c r="F14" s="8">
        <f>COUNTIFS('KADRO DEFTERİ TÜM'!$E$16:$E$300,$B$14,'KADRO DEFTERİ TÜM'!$M$16:$M$300,E10,'KADRO DEFTERİ TÜM'!$U$16:$U$300,"MERKEZ",'KADRO DEFTERİ TÜM'!$Y$16:$Y$300,"DOLU",'KADRO DEFTERİ TÜM'!$Z$16:$Z$300,1)</f>
        <v>0</v>
      </c>
      <c r="G14" s="20">
        <f>COUNTIFS('KADRO DEFTERİ TÜM'!$E$16:$E$300,$B$14,'KADRO DEFTERİ TÜM'!$M$16:$M$300,G10,'KADRO DEFTERİ TÜM'!$U$16:$U$300,"MERKEZ",'KADRO DEFTERİ TÜM'!$Y$16:$Y$300,"BOŞ",'KADRO DEFTERİ TÜM'!$Z$16:$Z$300,0)</f>
        <v>4</v>
      </c>
      <c r="H14" s="5">
        <f>COUNTIFS('KADRO DEFTERİ TÜM'!$E$16:$E$300,$B$14,'KADRO DEFTERİ TÜM'!$M$16:$M$300,G10,'KADRO DEFTERİ TÜM'!$U$16:$U$300,"MERKEZ",'KADRO DEFTERİ TÜM'!$Y$16:$Y$300,"DOLU",'KADRO DEFTERİ TÜM'!$Z$16:$Z$300,1)</f>
        <v>0</v>
      </c>
      <c r="I14" s="20">
        <f>COUNTIFS('KADRO DEFTERİ TÜM'!$E$16:$E$300,$B$14,'KADRO DEFTERİ TÜM'!$M$16:$M$300,I10,'KADRO DEFTERİ TÜM'!$U$16:$U$300,"MERKEZ",'KADRO DEFTERİ TÜM'!$Y$16:$Y$300,"BOŞ",'KADRO DEFTERİ TÜM'!$Z$16:$Z$300,0)</f>
        <v>0</v>
      </c>
      <c r="J14" s="8">
        <f>COUNTIFS('KADRO DEFTERİ TÜM'!$E$16:$E$300,$B$14,'KADRO DEFTERİ TÜM'!$M$16:$M$300,I10,'KADRO DEFTERİ TÜM'!$U$16:$U$300,"MERKEZ",'KADRO DEFTERİ TÜM'!$Y$16:$Y$300,"DOLU",'KADRO DEFTERİ TÜM'!$Z$16:$Z$300,1)</f>
        <v>0</v>
      </c>
      <c r="K14" s="20">
        <f>COUNTIFS('KADRO DEFTERİ TÜM'!$E$16:$E$300,$B$14,'KADRO DEFTERİ TÜM'!$M$16:$M$300,K10,'KADRO DEFTERİ TÜM'!$U$16:$U$300,"MERKEZ",'KADRO DEFTERİ TÜM'!$Y$16:$Y$300,"BOŞ",'KADRO DEFTERİ TÜM'!$Z$16:$Z$300,0)</f>
        <v>1</v>
      </c>
      <c r="L14" s="5">
        <f>COUNTIFS('KADRO DEFTERİ TÜM'!$E$16:$E$300,$B$14,'KADRO DEFTERİ TÜM'!$M$16:$M$300,K10,'KADRO DEFTERİ TÜM'!$U$16:$U$300,"MERKEZ",'KADRO DEFTERİ TÜM'!$Y$16:$Y$300,"DOLU",'KADRO DEFTERİ TÜM'!$Z$16:$Z$300,1)</f>
        <v>0</v>
      </c>
      <c r="M14" s="20">
        <f>COUNTIFS('KADRO DEFTERİ TÜM'!$E$16:$E$300,$B$14,'KADRO DEFTERİ TÜM'!$M$16:$M$300,M10,'KADRO DEFTERİ TÜM'!$U$16:$U$300,"MERKEZ",'KADRO DEFTERİ TÜM'!$Y$16:$Y$300,"BOŞ",'KADRO DEFTERİ TÜM'!$Z$16:$Z$300,0)</f>
        <v>0</v>
      </c>
      <c r="N14" s="8">
        <f>COUNTIFS('KADRO DEFTERİ TÜM'!$E$16:$E$300,$B$14,'KADRO DEFTERİ TÜM'!$M$16:$M$300,M10,'KADRO DEFTERİ TÜM'!$U$16:$U$300,"MERKEZ",'KADRO DEFTERİ TÜM'!$Y$16:$Y$300,"DOLU",'KADRO DEFTERİ TÜM'!$Z$16:$Z$300,1)</f>
        <v>0</v>
      </c>
      <c r="O14" s="20">
        <f>COUNTIFS('KADRO DEFTERİ TÜM'!$E$16:$E$300,$B$14,'KADRO DEFTERİ TÜM'!$M$16:$M$300,O10,'KADRO DEFTERİ TÜM'!$U$16:$U$300,"MERKEZ",'KADRO DEFTERİ TÜM'!$Y$16:$Y$300,"BOŞ",'KADRO DEFTERİ TÜM'!$Z$16:$Z$300,0)</f>
        <v>0</v>
      </c>
      <c r="P14" s="5">
        <f>COUNTIFS('KADRO DEFTERİ TÜM'!$E$16:$E$300,$B$14,'KADRO DEFTERİ TÜM'!$M$16:$M$300,O10,'KADRO DEFTERİ TÜM'!$U$16:$U$300,"MERKEZ",'KADRO DEFTERİ TÜM'!$Y$16:$Y$300,"DOLU",'KADRO DEFTERİ TÜM'!$Z$16:$Z$300,1)</f>
        <v>0</v>
      </c>
      <c r="Q14" s="20">
        <f>COUNTIFS('KADRO DEFTERİ TÜM'!$E$16:$E$300,$B$14,'KADRO DEFTERİ TÜM'!$M$16:$M$300,Q10,'KADRO DEFTERİ TÜM'!$U$16:$U$300,"MERKEZ",'KADRO DEFTERİ TÜM'!$Y$16:$Y$300,"BOŞ",'KADRO DEFTERİ TÜM'!$Z$16:$Z$300,0)</f>
        <v>0</v>
      </c>
      <c r="R14" s="8">
        <f>COUNTIFS('KADRO DEFTERİ TÜM'!$E$16:$E$300,$B$14,'KADRO DEFTERİ TÜM'!$M$16:$M$300,Q10,'KADRO DEFTERİ TÜM'!$U$16:$U$300,"MERKEZ",'KADRO DEFTERİ TÜM'!$Y$16:$Y$300,"DOLU",'KADRO DEFTERİ TÜM'!$Z$16:$Z$300,1)</f>
        <v>0</v>
      </c>
      <c r="S14" s="20">
        <f>COUNTIFS('KADRO DEFTERİ TÜM'!$E$16:$E$300,$B$14,'KADRO DEFTERİ TÜM'!$M$16:$M$300,S10,'KADRO DEFTERİ TÜM'!$U$16:$U$300,"MERKEZ",'KADRO DEFTERİ TÜM'!$Y$16:$Y$300,"BOŞ",'KADRO DEFTERİ TÜM'!$Z$16:$Z$300,0)</f>
        <v>0</v>
      </c>
      <c r="T14" s="5">
        <f>COUNTIFS('KADRO DEFTERİ TÜM'!$E$16:$E$300,$B$14,'KADRO DEFTERİ TÜM'!$M$16:$M$300,S10,'KADRO DEFTERİ TÜM'!$U$16:$U$300,"MERKEZ",'KADRO DEFTERİ TÜM'!$Y$16:$Y$300,"DOLU",'KADRO DEFTERİ TÜM'!$Z$16:$Z$300,1)</f>
        <v>0</v>
      </c>
      <c r="U14" s="20">
        <f>COUNTIFS('KADRO DEFTERİ TÜM'!$E$16:$E$300,$B$14,'KADRO DEFTERİ TÜM'!$M$16:$M$300,U10,'KADRO DEFTERİ TÜM'!$U$16:$U$300,"MERKEZ",'KADRO DEFTERİ TÜM'!$Y$16:$Y$300,"BOŞ",'KADRO DEFTERİ TÜM'!$Z$16:$Z$300,0)</f>
        <v>0</v>
      </c>
      <c r="V14" s="8">
        <f>COUNTIFS('KADRO DEFTERİ TÜM'!$E$16:$E$300,$B$14,'KADRO DEFTERİ TÜM'!$M$16:$M$300,U10,'KADRO DEFTERİ TÜM'!$U$16:$U$300,"MERKEZ",'KADRO DEFTERİ TÜM'!$Y$16:$Y$300,"DOLU",'KADRO DEFTERİ TÜM'!$Z$16:$Z$300,1)</f>
        <v>0</v>
      </c>
      <c r="W14" s="20">
        <f>COUNTIFS('KADRO DEFTERİ TÜM'!$E$16:$E$300,$B$14,'KADRO DEFTERİ TÜM'!$M$16:$M$300,W10,'KADRO DEFTERİ TÜM'!$U$16:$U$300,"MERKEZ",'KADRO DEFTERİ TÜM'!$Y$16:$Y$300,"BOŞ",'KADRO DEFTERİ TÜM'!$Z$16:$Z$300,0)</f>
        <v>0</v>
      </c>
      <c r="X14" s="5">
        <f>COUNTIFS('KADRO DEFTERİ TÜM'!$E$16:$E$300,$B$14,'KADRO DEFTERİ TÜM'!$M$16:$M$300,W10,'KADRO DEFTERİ TÜM'!$U$16:$U$300,"MERKEZ",'KADRO DEFTERİ TÜM'!$Y$16:$Y$300,"DOLU",'KADRO DEFTERİ TÜM'!$Z$16:$Z$300,1)</f>
        <v>0</v>
      </c>
      <c r="Y14" s="20">
        <f>COUNTIFS('KADRO DEFTERİ TÜM'!$E$16:$E$300,$B$14,'KADRO DEFTERİ TÜM'!$M$16:$M$300,Y10,'KADRO DEFTERİ TÜM'!$U$16:$U$300,"MERKEZ",'KADRO DEFTERİ TÜM'!$Y$16:$Y$300,"BOŞ",'KADRO DEFTERİ TÜM'!$Z$16:$Z$300,0)</f>
        <v>0</v>
      </c>
      <c r="Z14" s="8">
        <f>COUNTIFS('KADRO DEFTERİ TÜM'!$E$16:$E$300,$B$14,'KADRO DEFTERİ TÜM'!$M$16:$M$300,Y10,'KADRO DEFTERİ TÜM'!$U$16:$U$300,"MERKEZ",'KADRO DEFTERİ TÜM'!$Y$16:$Y$300,"DOLU",'KADRO DEFTERİ TÜM'!$Z$16:$Z$300,1)</f>
        <v>0</v>
      </c>
      <c r="AA14" s="20">
        <f>COUNTIFS('KADRO DEFTERİ TÜM'!$E$16:$E$300,$B$14,'KADRO DEFTERİ TÜM'!$M$16:$M$300,AA10,'KADRO DEFTERİ TÜM'!$U$16:$U$300,"MERKEZ",'KADRO DEFTERİ TÜM'!$Y$16:$Y$300,"BOŞ",'KADRO DEFTERİ TÜM'!$Z$16:$Z$300,0)</f>
        <v>0</v>
      </c>
      <c r="AB14" s="5">
        <f>COUNTIFS('KADRO DEFTERİ TÜM'!$E$16:$E$300,$B$14,'KADRO DEFTERİ TÜM'!$M$16:$M$300,AA10,'KADRO DEFTERİ TÜM'!$U$16:$U$300,"MERKEZ",'KADRO DEFTERİ TÜM'!$Y$16:$Y$300,"DOLU",'KADRO DEFTERİ TÜM'!$Z$16:$Z$300,1)</f>
        <v>0</v>
      </c>
      <c r="AC14" s="11">
        <f t="shared" si="0"/>
        <v>7</v>
      </c>
      <c r="AD14" s="11">
        <f t="shared" si="1"/>
        <v>0</v>
      </c>
      <c r="AE14" s="13">
        <f t="shared" si="2"/>
        <v>7</v>
      </c>
    </row>
    <row r="15" spans="1:31" ht="20.25" customHeight="1">
      <c r="A15" s="16" t="s">
        <v>47</v>
      </c>
      <c r="B15" s="18" t="s">
        <v>25</v>
      </c>
      <c r="C15" s="20">
        <f>COUNTIFS('KADRO DEFTERİ TÜM'!$E$16:$E$300,$B$15,'KADRO DEFTERİ TÜM'!$M$16:$M$300,C10,'KADRO DEFTERİ TÜM'!$U$16:$U$300,"MERKEZ",'KADRO DEFTERİ TÜM'!$Y$16:$Y$300,"BOŞ",'KADRO DEFTERİ TÜM'!$Z$16:$Z$300,0)</f>
        <v>0</v>
      </c>
      <c r="D15" s="5">
        <f>COUNTIFS('KADRO DEFTERİ TÜM'!$E$16:$E$300,$B$15,'KADRO DEFTERİ TÜM'!$M$16:$M$300,C10,'KADRO DEFTERİ TÜM'!$U$16:$U$300,"MERKEZ",'KADRO DEFTERİ TÜM'!$Y$16:$Y$300,"DOLU",'KADRO DEFTERİ TÜM'!$Z$16:$Z$300,1)</f>
        <v>4</v>
      </c>
      <c r="E15" s="20">
        <f>COUNTIFS('KADRO DEFTERİ TÜM'!$E$16:$E$300,$B$15,'KADRO DEFTERİ TÜM'!$M$16:$M$300,E10,'KADRO DEFTERİ TÜM'!$U$16:$U$300,"MERKEZ",'KADRO DEFTERİ TÜM'!$Y$16:$Y$300,"BOŞ",'KADRO DEFTERİ TÜM'!$Z$16:$Z$300,0)</f>
        <v>0</v>
      </c>
      <c r="F15" s="8">
        <f>COUNTIFS('KADRO DEFTERİ TÜM'!$E$16:$E$300,$B$15,'KADRO DEFTERİ TÜM'!$M$16:$M$300,E10,'KADRO DEFTERİ TÜM'!$U$16:$U$300,"MERKEZ",'KADRO DEFTERİ TÜM'!$Y$16:$Y$300,"DOLU",'KADRO DEFTERİ TÜM'!$Z$16:$Z$300,1)</f>
        <v>0</v>
      </c>
      <c r="G15" s="20">
        <f>COUNTIFS('KADRO DEFTERİ TÜM'!$E$16:$E$300,$B$15,'KADRO DEFTERİ TÜM'!$M$16:$M$300,G10,'KADRO DEFTERİ TÜM'!$U$16:$U$300,"MERKEZ",'KADRO DEFTERİ TÜM'!$Y$16:$Y$300,"BOŞ",'KADRO DEFTERİ TÜM'!$Z$16:$Z$300,0)</f>
        <v>1</v>
      </c>
      <c r="H15" s="5">
        <f>COUNTIFS('KADRO DEFTERİ TÜM'!$E$16:$E$300,$B$15,'KADRO DEFTERİ TÜM'!$M$16:$M$300,G10,'KADRO DEFTERİ TÜM'!$U$16:$U$300,"MERKEZ",'KADRO DEFTERİ TÜM'!$Y$16:$Y$300,"DOLU",'KADRO DEFTERİ TÜM'!$Z$16:$Z$300,1)</f>
        <v>1</v>
      </c>
      <c r="I15" s="20">
        <f>COUNTIFS('KADRO DEFTERİ TÜM'!$E$16:$E$300,$B$15,'KADRO DEFTERİ TÜM'!$M$16:$M$300,I10,'KADRO DEFTERİ TÜM'!$U$16:$U$300,"MERKEZ",'KADRO DEFTERİ TÜM'!$Y$16:$Y$300,"BOŞ",'KADRO DEFTERİ TÜM'!$Z$16:$Z$300,0)</f>
        <v>0</v>
      </c>
      <c r="J15" s="8">
        <f>COUNTIFS('KADRO DEFTERİ TÜM'!$E$16:$E$300,$B$15,'KADRO DEFTERİ TÜM'!$M$16:$M$300,I10,'KADRO DEFTERİ TÜM'!$U$16:$U$300,"MERKEZ",'KADRO DEFTERİ TÜM'!$Y$16:$Y$300,"DOLU",'KADRO DEFTERİ TÜM'!$Z$16:$Z$300,1)</f>
        <v>0</v>
      </c>
      <c r="K15" s="20">
        <f>COUNTIFS('KADRO DEFTERİ TÜM'!$E$16:$E$300,$B$15,'KADRO DEFTERİ TÜM'!$M$16:$M$300,K10,'KADRO DEFTERİ TÜM'!$U$16:$U$300,"MERKEZ",'KADRO DEFTERİ TÜM'!$Y$16:$Y$300,"BOŞ",'KADRO DEFTERİ TÜM'!$Z$16:$Z$300,0)</f>
        <v>0</v>
      </c>
      <c r="L15" s="5">
        <f>COUNTIFS('KADRO DEFTERİ TÜM'!$E$16:$E$300,$B$15,'KADRO DEFTERİ TÜM'!$M$16:$M$300,K10,'KADRO DEFTERİ TÜM'!$U$16:$U$300,"MERKEZ",'KADRO DEFTERİ TÜM'!$Y$16:$Y$300,"DOLU",'KADRO DEFTERİ TÜM'!$Z$16:$Z$300,1)</f>
        <v>1</v>
      </c>
      <c r="M15" s="20">
        <f>COUNTIFS('KADRO DEFTERİ TÜM'!$E$16:$E$300,$B$15,'KADRO DEFTERİ TÜM'!$M$16:$M$300,M10,'KADRO DEFTERİ TÜM'!$U$16:$U$300,"MERKEZ",'KADRO DEFTERİ TÜM'!$Y$16:$Y$300,"BOŞ",'KADRO DEFTERİ TÜM'!$Z$16:$Z$300,0)</f>
        <v>0</v>
      </c>
      <c r="N15" s="8">
        <f>COUNTIFS('KADRO DEFTERİ TÜM'!$E$16:$E$300,$B$15,'KADRO DEFTERİ TÜM'!$M$16:$M$300,M10,'KADRO DEFTERİ TÜM'!$U$16:$U$300,"MERKEZ",'KADRO DEFTERİ TÜM'!$Y$16:$Y$300,"DOLU",'KADRO DEFTERİ TÜM'!$Z$16:$Z$300,1)</f>
        <v>0</v>
      </c>
      <c r="O15" s="20">
        <f>COUNTIFS('KADRO DEFTERİ TÜM'!$E$16:$E$300,$B$15,'KADRO DEFTERİ TÜM'!$M$16:$M$300,O10,'KADRO DEFTERİ TÜM'!$U$16:$U$300,"MERKEZ",'KADRO DEFTERİ TÜM'!$Y$16:$Y$300,"BOŞ",'KADRO DEFTERİ TÜM'!$Z$16:$Z$300,0)</f>
        <v>0</v>
      </c>
      <c r="P15" s="5">
        <f>COUNTIFS('KADRO DEFTERİ TÜM'!$E$16:$E$300,$B$15,'KADRO DEFTERİ TÜM'!$M$16:$M$300,O10,'KADRO DEFTERİ TÜM'!$U$16:$U$300,"MERKEZ",'KADRO DEFTERİ TÜM'!$Y$16:$Y$300,"DOLU",'KADRO DEFTERİ TÜM'!$Z$16:$Z$300,1)</f>
        <v>0</v>
      </c>
      <c r="Q15" s="20">
        <f>COUNTIFS('KADRO DEFTERİ TÜM'!$E$16:$E$300,$B$15,'KADRO DEFTERİ TÜM'!$M$16:$M$300,Q10,'KADRO DEFTERİ TÜM'!$U$16:$U$300,"MERKEZ",'KADRO DEFTERİ TÜM'!$Y$16:$Y$300,"BOŞ",'KADRO DEFTERİ TÜM'!$Z$16:$Z$300,0)</f>
        <v>0</v>
      </c>
      <c r="R15" s="8">
        <f>COUNTIFS('KADRO DEFTERİ TÜM'!$E$16:$E$300,$B$15,'KADRO DEFTERİ TÜM'!$M$16:$M$300,Q10,'KADRO DEFTERİ TÜM'!$U$16:$U$300,"MERKEZ",'KADRO DEFTERİ TÜM'!$Y$16:$Y$300,"DOLU",'KADRO DEFTERİ TÜM'!$Z$16:$Z$300,1)</f>
        <v>0</v>
      </c>
      <c r="S15" s="20">
        <f>COUNTIFS('KADRO DEFTERİ TÜM'!$E$16:$E$300,$B$15,'KADRO DEFTERİ TÜM'!$M$16:$M$300,S10,'KADRO DEFTERİ TÜM'!$U$16:$U$300,"MERKEZ",'KADRO DEFTERİ TÜM'!$Y$16:$Y$300,"BOŞ",'KADRO DEFTERİ TÜM'!$Z$16:$Z$300,0)</f>
        <v>0</v>
      </c>
      <c r="T15" s="5">
        <f>COUNTIFS('KADRO DEFTERİ TÜM'!$E$16:$E$300,$B$15,'KADRO DEFTERİ TÜM'!$M$16:$M$300,S10,'KADRO DEFTERİ TÜM'!$U$16:$U$300,"MERKEZ",'KADRO DEFTERİ TÜM'!$Y$16:$Y$300,"DOLU",'KADRO DEFTERİ TÜM'!$Z$16:$Z$300,1)</f>
        <v>0</v>
      </c>
      <c r="U15" s="20">
        <f>COUNTIFS('KADRO DEFTERİ TÜM'!$E$16:$E$300,$B$15,'KADRO DEFTERİ TÜM'!$M$16:$M$300,U10,'KADRO DEFTERİ TÜM'!$U$16:$U$300,"MERKEZ",'KADRO DEFTERİ TÜM'!$Y$16:$Y$300,"BOŞ",'KADRO DEFTERİ TÜM'!$Z$16:$Z$300,0)</f>
        <v>0</v>
      </c>
      <c r="V15" s="8">
        <f>COUNTIFS('KADRO DEFTERİ TÜM'!$E$16:$E$300,$B$15,'KADRO DEFTERİ TÜM'!$M$16:$M$300,U10,'KADRO DEFTERİ TÜM'!$U$16:$U$300,"MERKEZ",'KADRO DEFTERİ TÜM'!$Y$16:$Y$300,"DOLU",'KADRO DEFTERİ TÜM'!$Z$16:$Z$300,1)</f>
        <v>0</v>
      </c>
      <c r="W15" s="20">
        <f>COUNTIFS('KADRO DEFTERİ TÜM'!$E$16:$E$300,$B$15,'KADRO DEFTERİ TÜM'!$M$16:$M$300,W10,'KADRO DEFTERİ TÜM'!$U$16:$U$300,"MERKEZ",'KADRO DEFTERİ TÜM'!$Y$16:$Y$300,"BOŞ",'KADRO DEFTERİ TÜM'!$Z$16:$Z$300,0)</f>
        <v>0</v>
      </c>
      <c r="X15" s="5">
        <f>COUNTIFS('KADRO DEFTERİ TÜM'!$E$16:$E$300,$B$15,'KADRO DEFTERİ TÜM'!$M$16:$M$300,W10,'KADRO DEFTERİ TÜM'!$U$16:$U$300,"MERKEZ",'KADRO DEFTERİ TÜM'!$Y$16:$Y$300,"DOLU",'KADRO DEFTERİ TÜM'!$Z$16:$Z$300,1)</f>
        <v>0</v>
      </c>
      <c r="Y15" s="20">
        <f>COUNTIFS('KADRO DEFTERİ TÜM'!$E$16:$E$300,$B$15,'KADRO DEFTERİ TÜM'!$M$16:$M$300,Y10,'KADRO DEFTERİ TÜM'!$U$16:$U$300,"MERKEZ",'KADRO DEFTERİ TÜM'!$Y$16:$Y$300,"BOŞ",'KADRO DEFTERİ TÜM'!$Z$16:$Z$300,0)</f>
        <v>0</v>
      </c>
      <c r="Z15" s="8">
        <f>COUNTIFS('KADRO DEFTERİ TÜM'!$E$16:$E$300,$B$15,'KADRO DEFTERİ TÜM'!$M$16:$M$300,Y10,'KADRO DEFTERİ TÜM'!$U$16:$U$300,"MERKEZ",'KADRO DEFTERİ TÜM'!$Y$16:$Y$300,"DOLU",'KADRO DEFTERİ TÜM'!$Z$16:$Z$300,1)</f>
        <v>0</v>
      </c>
      <c r="AA15" s="20">
        <f>COUNTIFS('KADRO DEFTERİ TÜM'!$E$16:$E$300,$B$15,'KADRO DEFTERİ TÜM'!$M$16:$M$300,AA10,'KADRO DEFTERİ TÜM'!$U$16:$U$300,"MERKEZ",'KADRO DEFTERİ TÜM'!$Y$16:$Y$300,"BOŞ",'KADRO DEFTERİ TÜM'!$Z$16:$Z$300,0)</f>
        <v>0</v>
      </c>
      <c r="AB15" s="5">
        <f>COUNTIFS('KADRO DEFTERİ TÜM'!$E$16:$E$300,$B$15,'KADRO DEFTERİ TÜM'!$M$16:$M$300,AA10,'KADRO DEFTERİ TÜM'!$U$16:$U$300,"MERKEZ",'KADRO DEFTERİ TÜM'!$Y$16:$Y$300,"DOLU",'KADRO DEFTERİ TÜM'!$Z$16:$Z$300,1)</f>
        <v>0</v>
      </c>
      <c r="AC15" s="11">
        <f t="shared" si="0"/>
        <v>1</v>
      </c>
      <c r="AD15" s="11">
        <f t="shared" si="1"/>
        <v>6</v>
      </c>
      <c r="AE15" s="13">
        <f t="shared" si="2"/>
        <v>7</v>
      </c>
    </row>
    <row r="16" spans="1:31" ht="20.25" customHeight="1">
      <c r="A16" s="16" t="s">
        <v>47</v>
      </c>
      <c r="B16" s="18" t="s">
        <v>39</v>
      </c>
      <c r="C16" s="20">
        <f>COUNTIFS('KADRO DEFTERİ TÜM'!$E$16:$E$300,$B$16,'KADRO DEFTERİ TÜM'!$M$16:$M$300,C10,'KADRO DEFTERİ TÜM'!$U$16:$U$300,"MERKEZ",'KADRO DEFTERİ TÜM'!$Y$16:$Y$300,"BOŞ",'KADRO DEFTERİ TÜM'!$Z$16:$Z$300,0)</f>
        <v>0</v>
      </c>
      <c r="D16" s="5">
        <f>COUNTIFS('KADRO DEFTERİ TÜM'!$E$16:$E$300,$B$16,'KADRO DEFTERİ TÜM'!$M$16:$M$300,C10,'KADRO DEFTERİ TÜM'!$U$16:$U$300,"MERKEZ",'KADRO DEFTERİ TÜM'!$Y$16:$Y$300,"DOLU",'KADRO DEFTERİ TÜM'!$Z$16:$Z$300,1)</f>
        <v>0</v>
      </c>
      <c r="E16" s="20">
        <f>COUNTIFS('KADRO DEFTERİ TÜM'!$E$16:$E$300,$B$16,'KADRO DEFTERİ TÜM'!$M$16:$M$300,E10,'KADRO DEFTERİ TÜM'!$U$16:$U$300,"MERKEZ",'KADRO DEFTERİ TÜM'!$Y$16:$Y$300,"BOŞ",'KADRO DEFTERİ TÜM'!$Z$16:$Z$300,0)</f>
        <v>0</v>
      </c>
      <c r="F16" s="8">
        <f>COUNTIFS('KADRO DEFTERİ TÜM'!$E$16:$E$300,$B$16,'KADRO DEFTERİ TÜM'!$M$16:$M$300,E10,'KADRO DEFTERİ TÜM'!$U$16:$U$300,"MERKEZ",'KADRO DEFTERİ TÜM'!$Y$16:$Y$300,"DOLU",'KADRO DEFTERİ TÜM'!$Z$16:$Z$300,1)</f>
        <v>0</v>
      </c>
      <c r="G16" s="20">
        <f>COUNTIFS('KADRO DEFTERİ TÜM'!$E$16:$E$300,$B$16,'KADRO DEFTERİ TÜM'!$M$16:$M$300,G10,'KADRO DEFTERİ TÜM'!$U$16:$U$300,"MERKEZ",'KADRO DEFTERİ TÜM'!$Y$16:$Y$300,"BOŞ",'KADRO DEFTERİ TÜM'!$Z$16:$Z$300,0)</f>
        <v>0</v>
      </c>
      <c r="H16" s="5">
        <f>COUNTIFS('KADRO DEFTERİ TÜM'!$E$16:$E$300,$B$16,'KADRO DEFTERİ TÜM'!$M$16:$M$300,G10,'KADRO DEFTERİ TÜM'!$U$16:$U$300,"MERKEZ",'KADRO DEFTERİ TÜM'!$Y$16:$Y$300,"DOLU",'KADRO DEFTERİ TÜM'!$Z$16:$Z$300,1)</f>
        <v>1</v>
      </c>
      <c r="I16" s="20">
        <f>COUNTIFS('KADRO DEFTERİ TÜM'!$E$16:$E$300,$B$16,'KADRO DEFTERİ TÜM'!$M$16:$M$300,I10,'KADRO DEFTERİ TÜM'!$U$16:$U$300,"MERKEZ",'KADRO DEFTERİ TÜM'!$Y$16:$Y$300,"BOŞ",'KADRO DEFTERİ TÜM'!$Z$16:$Z$300,0)</f>
        <v>0</v>
      </c>
      <c r="J16" s="8">
        <f>COUNTIFS('KADRO DEFTERİ TÜM'!$E$16:$E$300,$B$16,'KADRO DEFTERİ TÜM'!$M$16:$M$300,I10,'KADRO DEFTERİ TÜM'!$U$16:$U$300,"MERKEZ",'KADRO DEFTERİ TÜM'!$Y$16:$Y$300,"DOLU",'KADRO DEFTERİ TÜM'!$Z$16:$Z$300,1)</f>
        <v>0</v>
      </c>
      <c r="K16" s="20">
        <f>COUNTIFS('KADRO DEFTERİ TÜM'!$E$16:$E$300,$B$16,'KADRO DEFTERİ TÜM'!$M$16:$M$300,K10,'KADRO DEFTERİ TÜM'!$U$16:$U$300,"MERKEZ",'KADRO DEFTERİ TÜM'!$Y$16:$Y$300,"BOŞ",'KADRO DEFTERİ TÜM'!$Z$16:$Z$300,0)</f>
        <v>0</v>
      </c>
      <c r="L16" s="5">
        <f>COUNTIFS('KADRO DEFTERİ TÜM'!$E$16:$E$300,$B$16,'KADRO DEFTERİ TÜM'!$M$16:$M$300,K10,'KADRO DEFTERİ TÜM'!$U$16:$U$300,"MERKEZ",'KADRO DEFTERİ TÜM'!$Y$16:$Y$300,"DOLU",'KADRO DEFTERİ TÜM'!$Z$16:$Z$300,1)</f>
        <v>0</v>
      </c>
      <c r="M16" s="20">
        <f>COUNTIFS('KADRO DEFTERİ TÜM'!$E$16:$E$300,$B$16,'KADRO DEFTERİ TÜM'!$M$16:$M$300,M10,'KADRO DEFTERİ TÜM'!$U$16:$U$300,"MERKEZ",'KADRO DEFTERİ TÜM'!$Y$16:$Y$300,"BOŞ",'KADRO DEFTERİ TÜM'!$Z$16:$Z$300,0)</f>
        <v>0</v>
      </c>
      <c r="N16" s="8">
        <f>COUNTIFS('KADRO DEFTERİ TÜM'!$E$16:$E$300,$B$16,'KADRO DEFTERİ TÜM'!$M$16:$M$300,M10,'KADRO DEFTERİ TÜM'!$U$16:$U$300,"MERKEZ",'KADRO DEFTERİ TÜM'!$Y$16:$Y$300,"DOLU",'KADRO DEFTERİ TÜM'!$Z$16:$Z$300,1)</f>
        <v>0</v>
      </c>
      <c r="O16" s="20">
        <f>COUNTIFS('KADRO DEFTERİ TÜM'!$E$16:$E$300,$B$16,'KADRO DEFTERİ TÜM'!$M$16:$M$300,O10,'KADRO DEFTERİ TÜM'!$U$16:$U$300,"MERKEZ",'KADRO DEFTERİ TÜM'!$Y$16:$Y$300,"BOŞ",'KADRO DEFTERİ TÜM'!$Z$16:$Z$300,0)</f>
        <v>0</v>
      </c>
      <c r="P16" s="5">
        <f>COUNTIFS('KADRO DEFTERİ TÜM'!$E$16:$E$300,$B$16,'KADRO DEFTERİ TÜM'!$M$16:$M$300,O10,'KADRO DEFTERİ TÜM'!$U$16:$U$300,"MERKEZ",'KADRO DEFTERİ TÜM'!$Y$16:$Y$300,"DOLU",'KADRO DEFTERİ TÜM'!$Z$16:$Z$300,1)</f>
        <v>0</v>
      </c>
      <c r="Q16" s="20">
        <f>COUNTIFS('KADRO DEFTERİ TÜM'!$E$16:$E$300,$B$16,'KADRO DEFTERİ TÜM'!$M$16:$M$300,Q10,'KADRO DEFTERİ TÜM'!$U$16:$U$300,"MERKEZ",'KADRO DEFTERİ TÜM'!$Y$16:$Y$300,"BOŞ",'KADRO DEFTERİ TÜM'!$Z$16:$Z$300,0)</f>
        <v>0</v>
      </c>
      <c r="R16" s="8">
        <f>COUNTIFS('KADRO DEFTERİ TÜM'!$E$16:$E$300,$B$16,'KADRO DEFTERİ TÜM'!$M$16:$M$300,Q10,'KADRO DEFTERİ TÜM'!$U$16:$U$300,"MERKEZ",'KADRO DEFTERİ TÜM'!$Y$16:$Y$300,"DOLU",'KADRO DEFTERİ TÜM'!$Z$16:$Z$300,1)</f>
        <v>0</v>
      </c>
      <c r="S16" s="20">
        <f>COUNTIFS('KADRO DEFTERİ TÜM'!$E$16:$E$300,$B$16,'KADRO DEFTERİ TÜM'!$M$16:$M$300,S10,'KADRO DEFTERİ TÜM'!$U$16:$U$300,"MERKEZ",'KADRO DEFTERİ TÜM'!$Y$16:$Y$300,"BOŞ",'KADRO DEFTERİ TÜM'!$Z$16:$Z$300,0)</f>
        <v>0</v>
      </c>
      <c r="T16" s="5">
        <f>COUNTIFS('KADRO DEFTERİ TÜM'!$E$16:$E$300,$B$16,'KADRO DEFTERİ TÜM'!$M$16:$M$300,S10,'KADRO DEFTERİ TÜM'!$U$16:$U$300,"MERKEZ",'KADRO DEFTERİ TÜM'!$Y$16:$Y$300,"DOLU",'KADRO DEFTERİ TÜM'!$Z$16:$Z$300,1)</f>
        <v>0</v>
      </c>
      <c r="U16" s="20">
        <f>COUNTIFS('KADRO DEFTERİ TÜM'!$E$16:$E$300,$B$16,'KADRO DEFTERİ TÜM'!$M$16:$M$300,U10,'KADRO DEFTERİ TÜM'!$U$16:$U$300,"MERKEZ",'KADRO DEFTERİ TÜM'!$Y$16:$Y$300,"BOŞ",'KADRO DEFTERİ TÜM'!$Z$16:$Z$300,0)</f>
        <v>0</v>
      </c>
      <c r="V16" s="8">
        <f>COUNTIFS('KADRO DEFTERİ TÜM'!$E$16:$E$300,$B$16,'KADRO DEFTERİ TÜM'!$M$16:$M$300,U10,'KADRO DEFTERİ TÜM'!$U$16:$U$300,"MERKEZ",'KADRO DEFTERİ TÜM'!$Y$16:$Y$300,"DOLU",'KADRO DEFTERİ TÜM'!$Z$16:$Z$300,1)</f>
        <v>0</v>
      </c>
      <c r="W16" s="20">
        <f>COUNTIFS('KADRO DEFTERİ TÜM'!$E$16:$E$300,$B$16,'KADRO DEFTERİ TÜM'!$M$16:$M$300,W10,'KADRO DEFTERİ TÜM'!$U$16:$U$300,"MERKEZ",'KADRO DEFTERİ TÜM'!$Y$16:$Y$300,"BOŞ",'KADRO DEFTERİ TÜM'!$Z$16:$Z$300,0)</f>
        <v>0</v>
      </c>
      <c r="X16" s="5">
        <f>COUNTIFS('KADRO DEFTERİ TÜM'!$E$16:$E$300,$B$16,'KADRO DEFTERİ TÜM'!$M$16:$M$300,W10,'KADRO DEFTERİ TÜM'!$U$16:$U$300,"MERKEZ",'KADRO DEFTERİ TÜM'!$Y$16:$Y$300,"DOLU",'KADRO DEFTERİ TÜM'!$Z$16:$Z$300,1)</f>
        <v>0</v>
      </c>
      <c r="Y16" s="20">
        <f>COUNTIFS('KADRO DEFTERİ TÜM'!$E$16:$E$300,$B$16,'KADRO DEFTERİ TÜM'!$M$16:$M$300,Y10,'KADRO DEFTERİ TÜM'!$U$16:$U$300,"MERKEZ",'KADRO DEFTERİ TÜM'!$Y$16:$Y$300,"BOŞ",'KADRO DEFTERİ TÜM'!$Z$16:$Z$300,0)</f>
        <v>0</v>
      </c>
      <c r="Z16" s="8">
        <f>COUNTIFS('KADRO DEFTERİ TÜM'!$E$16:$E$300,$B$16,'KADRO DEFTERİ TÜM'!$M$16:$M$300,Y10,'KADRO DEFTERİ TÜM'!$U$16:$U$300,"MERKEZ",'KADRO DEFTERİ TÜM'!$Y$16:$Y$300,"DOLU",'KADRO DEFTERİ TÜM'!$Z$16:$Z$300,1)</f>
        <v>0</v>
      </c>
      <c r="AA16" s="20">
        <f>COUNTIFS('KADRO DEFTERİ TÜM'!$E$16:$E$300,$B$16,'KADRO DEFTERİ TÜM'!$M$16:$M$300,AA10,'KADRO DEFTERİ TÜM'!$U$16:$U$300,"MERKEZ",'KADRO DEFTERİ TÜM'!$Y$16:$Y$300,"BOŞ",'KADRO DEFTERİ TÜM'!$Z$16:$Z$300,0)</f>
        <v>0</v>
      </c>
      <c r="AB16" s="5">
        <f>COUNTIFS('KADRO DEFTERİ TÜM'!$E$16:$E$300,$B$16,'KADRO DEFTERİ TÜM'!$M$16:$M$300,AA10,'KADRO DEFTERİ TÜM'!$U$16:$U$300,"MERKEZ",'KADRO DEFTERİ TÜM'!$Y$16:$Y$300,"DOLU",'KADRO DEFTERİ TÜM'!$Z$16:$Z$300,1)</f>
        <v>0</v>
      </c>
      <c r="AC16" s="11">
        <f t="shared" si="0"/>
        <v>0</v>
      </c>
      <c r="AD16" s="11">
        <f t="shared" si="1"/>
        <v>1</v>
      </c>
      <c r="AE16" s="13">
        <f t="shared" si="2"/>
        <v>1</v>
      </c>
    </row>
    <row r="17" spans="1:31" ht="20.25" customHeight="1">
      <c r="A17" s="16" t="s">
        <v>47</v>
      </c>
      <c r="B17" s="18" t="s">
        <v>40</v>
      </c>
      <c r="C17" s="20">
        <f>COUNTIFS('KADRO DEFTERİ TÜM'!$E$16:$E$300,$B$17,'KADRO DEFTERİ TÜM'!$M$16:$M$300,C10,'KADRO DEFTERİ TÜM'!$U$16:$U$300,"MERKEZ",'KADRO DEFTERİ TÜM'!$Y$16:$Y$300,"BOŞ",'KADRO DEFTERİ TÜM'!$Z$16:$Z$300,0)</f>
        <v>0</v>
      </c>
      <c r="D17" s="5">
        <f>COUNTIFS('KADRO DEFTERİ TÜM'!$E$16:$E$300,$B$17,'KADRO DEFTERİ TÜM'!$M$16:$M$300,C10,'KADRO DEFTERİ TÜM'!$U$16:$U$300,"MERKEZ",'KADRO DEFTERİ TÜM'!$Y$16:$Y$300,"DOLU",'KADRO DEFTERİ TÜM'!$Z$16:$Z$300,1)</f>
        <v>0</v>
      </c>
      <c r="E17" s="20">
        <f>COUNTIFS('KADRO DEFTERİ TÜM'!$E$16:$E$300,$B$17,'KADRO DEFTERİ TÜM'!$M$16:$M$300,E10,'KADRO DEFTERİ TÜM'!$U$16:$U$300,"MERKEZ",'KADRO DEFTERİ TÜM'!$Y$16:$Y$300,"BOŞ",'KADRO DEFTERİ TÜM'!$Z$16:$Z$300,0)</f>
        <v>0</v>
      </c>
      <c r="F17" s="8">
        <f>COUNTIFS('KADRO DEFTERİ TÜM'!$E$16:$E$300,$B$17,'KADRO DEFTERİ TÜM'!$M$16:$M$300,E10,'KADRO DEFTERİ TÜM'!$U$16:$U$300,"MERKEZ",'KADRO DEFTERİ TÜM'!$Y$16:$Y$300,"DOLU",'KADRO DEFTERİ TÜM'!$Z$16:$Z$300,1)</f>
        <v>0</v>
      </c>
      <c r="G17" s="20">
        <f>COUNTIFS('KADRO DEFTERİ TÜM'!$E$16:$E$300,$B$17,'KADRO DEFTERİ TÜM'!$M$16:$M$300,G10,'KADRO DEFTERİ TÜM'!$U$16:$U$300,"MERKEZ",'KADRO DEFTERİ TÜM'!$Y$16:$Y$300,"BOŞ",'KADRO DEFTERİ TÜM'!$Z$16:$Z$300,0)</f>
        <v>0</v>
      </c>
      <c r="H17" s="5">
        <f>COUNTIFS('KADRO DEFTERİ TÜM'!$E$16:$E$300,$B$17,'KADRO DEFTERİ TÜM'!$M$16:$M$300,G10,'KADRO DEFTERİ TÜM'!$U$16:$U$300,"MERKEZ",'KADRO DEFTERİ TÜM'!$Y$16:$Y$300,"DOLU",'KADRO DEFTERİ TÜM'!$Z$16:$Z$300,1)</f>
        <v>0</v>
      </c>
      <c r="I17" s="20">
        <f>COUNTIFS('KADRO DEFTERİ TÜM'!$E$16:$E$300,$B$17,'KADRO DEFTERİ TÜM'!$M$16:$M$300,I10,'KADRO DEFTERİ TÜM'!$U$16:$U$300,"MERKEZ",'KADRO DEFTERİ TÜM'!$Y$16:$Y$300,"BOŞ",'KADRO DEFTERİ TÜM'!$Z$16:$Z$300,0)</f>
        <v>0</v>
      </c>
      <c r="J17" s="8">
        <f>COUNTIFS('KADRO DEFTERİ TÜM'!$E$16:$E$300,$B$17,'KADRO DEFTERİ TÜM'!$M$16:$M$300,I10,'KADRO DEFTERİ TÜM'!$U$16:$U$300,"MERKEZ",'KADRO DEFTERİ TÜM'!$Y$16:$Y$300,"DOLU",'KADRO DEFTERİ TÜM'!$Z$16:$Z$300,1)</f>
        <v>0</v>
      </c>
      <c r="K17" s="20">
        <f>COUNTIFS('KADRO DEFTERİ TÜM'!$E$16:$E$300,$B$17,'KADRO DEFTERİ TÜM'!$M$16:$M$300,K10,'KADRO DEFTERİ TÜM'!$U$16:$U$300,"MERKEZ",'KADRO DEFTERİ TÜM'!$Y$16:$Y$300,"BOŞ",'KADRO DEFTERİ TÜM'!$Z$16:$Z$300,0)</f>
        <v>2</v>
      </c>
      <c r="L17" s="5">
        <f>COUNTIFS('KADRO DEFTERİ TÜM'!$E$16:$E$300,$B$17,'KADRO DEFTERİ TÜM'!$M$16:$M$300,K10,'KADRO DEFTERİ TÜM'!$U$16:$U$300,"MERKEZ",'KADRO DEFTERİ TÜM'!$Y$16:$Y$300,"DOLU",'KADRO DEFTERİ TÜM'!$Z$16:$Z$300,1)</f>
        <v>0</v>
      </c>
      <c r="M17" s="20">
        <f>COUNTIFS('KADRO DEFTERİ TÜM'!$E$16:$E$300,$B$17,'KADRO DEFTERİ TÜM'!$M$16:$M$300,M10,'KADRO DEFTERİ TÜM'!$U$16:$U$300,"MERKEZ",'KADRO DEFTERİ TÜM'!$Y$16:$Y$300,"BOŞ",'KADRO DEFTERİ TÜM'!$Z$16:$Z$300,0)</f>
        <v>0</v>
      </c>
      <c r="N17" s="8">
        <f>COUNTIFS('KADRO DEFTERİ TÜM'!$E$16:$E$300,$B$17,'KADRO DEFTERİ TÜM'!$M$16:$M$300,M10,'KADRO DEFTERİ TÜM'!$U$16:$U$300,"MERKEZ",'KADRO DEFTERİ TÜM'!$Y$16:$Y$300,"DOLU",'KADRO DEFTERİ TÜM'!$Z$16:$Z$300,1)</f>
        <v>0</v>
      </c>
      <c r="O17" s="20">
        <f>COUNTIFS('KADRO DEFTERİ TÜM'!$E$16:$E$300,$B$17,'KADRO DEFTERİ TÜM'!$M$16:$M$300,O10,'KADRO DEFTERİ TÜM'!$U$16:$U$300,"MERKEZ",'KADRO DEFTERİ TÜM'!$Y$16:$Y$300,"BOŞ",'KADRO DEFTERİ TÜM'!$Z$16:$Z$300,0)</f>
        <v>0</v>
      </c>
      <c r="P17" s="5">
        <f>COUNTIFS('KADRO DEFTERİ TÜM'!$E$16:$E$300,$B$17,'KADRO DEFTERİ TÜM'!$M$16:$M$300,O10,'KADRO DEFTERİ TÜM'!$U$16:$U$300,"MERKEZ",'KADRO DEFTERİ TÜM'!$Y$16:$Y$300,"DOLU",'KADRO DEFTERİ TÜM'!$Z$16:$Z$300,1)</f>
        <v>0</v>
      </c>
      <c r="Q17" s="20">
        <f>COUNTIFS('KADRO DEFTERİ TÜM'!$E$16:$E$300,$B$17,'KADRO DEFTERİ TÜM'!$M$16:$M$300,Q10,'KADRO DEFTERİ TÜM'!$U$16:$U$300,"MERKEZ",'KADRO DEFTERİ TÜM'!$Y$16:$Y$300,"BOŞ",'KADRO DEFTERİ TÜM'!$Z$16:$Z$300,0)</f>
        <v>0</v>
      </c>
      <c r="R17" s="8">
        <f>COUNTIFS('KADRO DEFTERİ TÜM'!$E$16:$E$300,$B$17,'KADRO DEFTERİ TÜM'!$M$16:$M$300,Q10,'KADRO DEFTERİ TÜM'!$U$16:$U$300,"MERKEZ",'KADRO DEFTERİ TÜM'!$Y$16:$Y$300,"DOLU",'KADRO DEFTERİ TÜM'!$Z$16:$Z$300,1)</f>
        <v>1</v>
      </c>
      <c r="S17" s="20">
        <f>COUNTIFS('KADRO DEFTERİ TÜM'!$E$16:$E$300,$B$17,'KADRO DEFTERİ TÜM'!$M$16:$M$300,S10,'KADRO DEFTERİ TÜM'!$U$16:$U$300,"MERKEZ",'KADRO DEFTERİ TÜM'!$Y$16:$Y$300,"BOŞ",'KADRO DEFTERİ TÜM'!$Z$16:$Z$300,0)</f>
        <v>1</v>
      </c>
      <c r="T17" s="5">
        <f>COUNTIFS('KADRO DEFTERİ TÜM'!$E$16:$E$300,$B$17,'KADRO DEFTERİ TÜM'!$M$16:$M$300,S10,'KADRO DEFTERİ TÜM'!$U$16:$U$300,"MERKEZ",'KADRO DEFTERİ TÜM'!$Y$16:$Y$300,"DOLU",'KADRO DEFTERİ TÜM'!$Z$16:$Z$300,1)</f>
        <v>0</v>
      </c>
      <c r="U17" s="20">
        <f>COUNTIFS('KADRO DEFTERİ TÜM'!$E$16:$E$300,$B$17,'KADRO DEFTERİ TÜM'!$M$16:$M$300,U10,'KADRO DEFTERİ TÜM'!$U$16:$U$300,"MERKEZ",'KADRO DEFTERİ TÜM'!$Y$16:$Y$300,"BOŞ",'KADRO DEFTERİ TÜM'!$Z$16:$Z$300,0)</f>
        <v>0</v>
      </c>
      <c r="V17" s="8">
        <f>COUNTIFS('KADRO DEFTERİ TÜM'!$E$16:$E$300,$B$17,'KADRO DEFTERİ TÜM'!$M$16:$M$300,U10,'KADRO DEFTERİ TÜM'!$U$16:$U$300,"MERKEZ",'KADRO DEFTERİ TÜM'!$Y$16:$Y$300,"DOLU",'KADRO DEFTERİ TÜM'!$Z$16:$Z$300,1)</f>
        <v>0</v>
      </c>
      <c r="W17" s="20">
        <f>COUNTIFS('KADRO DEFTERİ TÜM'!$E$16:$E$300,$B$17,'KADRO DEFTERİ TÜM'!$M$16:$M$300,W10,'KADRO DEFTERİ TÜM'!$U$16:$U$300,"MERKEZ",'KADRO DEFTERİ TÜM'!$Y$16:$Y$300,"BOŞ",'KADRO DEFTERİ TÜM'!$Z$16:$Z$300,0)</f>
        <v>0</v>
      </c>
      <c r="X17" s="5">
        <f>COUNTIFS('KADRO DEFTERİ TÜM'!$E$16:$E$300,$B$17,'KADRO DEFTERİ TÜM'!$M$16:$M$300,W10,'KADRO DEFTERİ TÜM'!$U$16:$U$300,"MERKEZ",'KADRO DEFTERİ TÜM'!$Y$16:$Y$300,"DOLU",'KADRO DEFTERİ TÜM'!$Z$16:$Z$300,1)</f>
        <v>0</v>
      </c>
      <c r="Y17" s="20">
        <f>COUNTIFS('KADRO DEFTERİ TÜM'!$E$16:$E$300,$B$17,'KADRO DEFTERİ TÜM'!$M$16:$M$300,Y10,'KADRO DEFTERİ TÜM'!$U$16:$U$300,"MERKEZ",'KADRO DEFTERİ TÜM'!$Y$16:$Y$300,"BOŞ",'KADRO DEFTERİ TÜM'!$Z$16:$Z$300,0)</f>
        <v>0</v>
      </c>
      <c r="Z17" s="8">
        <f>COUNTIFS('KADRO DEFTERİ TÜM'!$E$16:$E$300,$B$17,'KADRO DEFTERİ TÜM'!$M$16:$M$300,Y10,'KADRO DEFTERİ TÜM'!$U$16:$U$300,"MERKEZ",'KADRO DEFTERİ TÜM'!$Y$16:$Y$300,"DOLU",'KADRO DEFTERİ TÜM'!$Z$16:$Z$300,1)</f>
        <v>0</v>
      </c>
      <c r="AA17" s="20">
        <f>COUNTIFS('KADRO DEFTERİ TÜM'!$E$16:$E$300,$B$17,'KADRO DEFTERİ TÜM'!$M$16:$M$300,AA10,'KADRO DEFTERİ TÜM'!$U$16:$U$300,"MERKEZ",'KADRO DEFTERİ TÜM'!$Y$16:$Y$300,"BOŞ",'KADRO DEFTERİ TÜM'!$Z$16:$Z$300,0)</f>
        <v>0</v>
      </c>
      <c r="AB17" s="5">
        <f>COUNTIFS('KADRO DEFTERİ TÜM'!$E$16:$E$300,$B$17,'KADRO DEFTERİ TÜM'!$M$16:$M$300,AA10,'KADRO DEFTERİ TÜM'!$U$16:$U$300,"MERKEZ",'KADRO DEFTERİ TÜM'!$Y$16:$Y$300,"DOLU",'KADRO DEFTERİ TÜM'!$Z$16:$Z$300,1)</f>
        <v>0</v>
      </c>
      <c r="AC17" s="11">
        <f t="shared" ref="AC17:AC25" si="3">SUM(C17+E17+G17+I17+K17+M17+O17+Q17+S17+U17+W17+Y17+AA17)</f>
        <v>3</v>
      </c>
      <c r="AD17" s="11">
        <f t="shared" ref="AD17:AD25" si="4">SUM(D17+F17+H17+J17+L17+N17+P17+R17+T17+V17+X17+Z17+AB17)</f>
        <v>1</v>
      </c>
      <c r="AE17" s="13">
        <f t="shared" si="2"/>
        <v>4</v>
      </c>
    </row>
    <row r="18" spans="1:31" ht="20.25" customHeight="1">
      <c r="A18" s="16" t="s">
        <v>47</v>
      </c>
      <c r="B18" s="18" t="s">
        <v>146</v>
      </c>
      <c r="C18" s="20">
        <f>COUNTIFS('KADRO DEFTERİ TÜM'!$E$16:$E$300,$B$18,'KADRO DEFTERİ TÜM'!$M$16:$M$300,C10,'KADRO DEFTERİ TÜM'!$U$16:$U$300,"MERKEZ",'KADRO DEFTERİ TÜM'!$Y$16:$Y$300,"BOŞ",'KADRO DEFTERİ TÜM'!$Z$16:$Z$300,0)</f>
        <v>0</v>
      </c>
      <c r="D18" s="5">
        <f>COUNTIFS('KADRO DEFTERİ TÜM'!$E$16:$E$300,$B$18,'KADRO DEFTERİ TÜM'!$M$16:$M$300,C10,'KADRO DEFTERİ TÜM'!$U$16:$U$300,"MERKEZ",'KADRO DEFTERİ TÜM'!$Y$16:$Y$300,"DOLU",'KADRO DEFTERİ TÜM'!$Z$16:$Z$300,1)</f>
        <v>0</v>
      </c>
      <c r="E18" s="20">
        <f>COUNTIFS('KADRO DEFTERİ TÜM'!$E$16:$E$300,$B$18,'KADRO DEFTERİ TÜM'!$M$16:$M$300,E10,'KADRO DEFTERİ TÜM'!$U$16:$U$300,"MERKEZ",'KADRO DEFTERİ TÜM'!$Y$16:$Y$300,"BOŞ",'KADRO DEFTERİ TÜM'!$Z$16:$Z$300,0)</f>
        <v>0</v>
      </c>
      <c r="F18" s="8">
        <f>COUNTIFS('KADRO DEFTERİ TÜM'!$E$16:$E$300,$B$18,'KADRO DEFTERİ TÜM'!$M$16:$M$300,E10,'KADRO DEFTERİ TÜM'!$U$16:$U$300,"MERKEZ",'KADRO DEFTERİ TÜM'!$Y$16:$Y$300,"DOLU",'KADRO DEFTERİ TÜM'!$Z$16:$Z$300,1)</f>
        <v>0</v>
      </c>
      <c r="G18" s="20">
        <f>COUNTIFS('KADRO DEFTERİ TÜM'!$E$16:$E$300,$B$18,'KADRO DEFTERİ TÜM'!$M$16:$M$300,G10,'KADRO DEFTERİ TÜM'!$U$16:$U$300,"MERKEZ",'KADRO DEFTERİ TÜM'!$Y$16:$Y$300,"BOŞ",'KADRO DEFTERİ TÜM'!$Z$16:$Z$300,0)</f>
        <v>0</v>
      </c>
      <c r="H18" s="5">
        <f>COUNTIFS('KADRO DEFTERİ TÜM'!$E$16:$E$300,$B$18,'KADRO DEFTERİ TÜM'!$M$16:$M$300,G10,'KADRO DEFTERİ TÜM'!$U$16:$U$300,"MERKEZ",'KADRO DEFTERİ TÜM'!$Y$16:$Y$300,"DOLU",'KADRO DEFTERİ TÜM'!$Z$16:$Z$300,1)</f>
        <v>2</v>
      </c>
      <c r="I18" s="20">
        <f>COUNTIFS('KADRO DEFTERİ TÜM'!$E$16:$E$300,$B$18,'KADRO DEFTERİ TÜM'!$M$16:$M$300,I10,'KADRO DEFTERİ TÜM'!$U$16:$U$300,"MERKEZ",'KADRO DEFTERİ TÜM'!$Y$16:$Y$300,"BOŞ",'KADRO DEFTERİ TÜM'!$Z$16:$Z$300,0)</f>
        <v>0</v>
      </c>
      <c r="J18" s="8">
        <f>COUNTIFS('KADRO DEFTERİ TÜM'!$E$16:$E$300,$B$18,'KADRO DEFTERİ TÜM'!$M$16:$M$300,I10,'KADRO DEFTERİ TÜM'!$U$16:$U$300,"MERKEZ",'KADRO DEFTERİ TÜM'!$Y$16:$Y$300,"DOLU",'KADRO DEFTERİ TÜM'!$Z$16:$Z$300,1)</f>
        <v>0</v>
      </c>
      <c r="K18" s="20">
        <f>COUNTIFS('KADRO DEFTERİ TÜM'!$E$16:$E$300,$B$18,'KADRO DEFTERİ TÜM'!$M$16:$M$300,K10,'KADRO DEFTERİ TÜM'!$U$16:$U$300,"MERKEZ",'KADRO DEFTERİ TÜM'!$Y$16:$Y$300,"BOŞ",'KADRO DEFTERİ TÜM'!$Z$16:$Z$300,0)</f>
        <v>0</v>
      </c>
      <c r="L18" s="5">
        <f>COUNTIFS('KADRO DEFTERİ TÜM'!$E$16:$E$300,$B$18,'KADRO DEFTERİ TÜM'!$M$16:$M$300,K10,'KADRO DEFTERİ TÜM'!$U$16:$U$300,"MERKEZ",'KADRO DEFTERİ TÜM'!$Y$16:$Y$300,"DOLU",'KADRO DEFTERİ TÜM'!$Z$16:$Z$300,1)</f>
        <v>0</v>
      </c>
      <c r="M18" s="20">
        <f>COUNTIFS('KADRO DEFTERİ TÜM'!$E$16:$E$300,$B$18,'KADRO DEFTERİ TÜM'!$M$16:$M$300,M10,'KADRO DEFTERİ TÜM'!$U$16:$U$300,"MERKEZ",'KADRO DEFTERİ TÜM'!$Y$16:$Y$300,"BOŞ",'KADRO DEFTERİ TÜM'!$Z$16:$Z$300,0)</f>
        <v>0</v>
      </c>
      <c r="N18" s="8">
        <f>COUNTIFS('KADRO DEFTERİ TÜM'!$E$16:$E$300,$B$18,'KADRO DEFTERİ TÜM'!$M$16:$M$300,M10,'KADRO DEFTERİ TÜM'!$U$16:$U$300,"MERKEZ",'KADRO DEFTERİ TÜM'!$Y$16:$Y$300,"DOLU",'KADRO DEFTERİ TÜM'!$Z$16:$Z$300,1)</f>
        <v>0</v>
      </c>
      <c r="O18" s="20">
        <f>COUNTIFS('KADRO DEFTERİ TÜM'!$E$16:$E$300,$B$18,'KADRO DEFTERİ TÜM'!$M$16:$M$300,O10,'KADRO DEFTERİ TÜM'!$U$16:$U$300,"MERKEZ",'KADRO DEFTERİ TÜM'!$Y$16:$Y$300,"BOŞ",'KADRO DEFTERİ TÜM'!$Z$16:$Z$300,0)</f>
        <v>0</v>
      </c>
      <c r="P18" s="5">
        <f>COUNTIFS('KADRO DEFTERİ TÜM'!$E$16:$E$300,$B$18,'KADRO DEFTERİ TÜM'!$M$16:$M$300,O10,'KADRO DEFTERİ TÜM'!$U$16:$U$300,"MERKEZ",'KADRO DEFTERİ TÜM'!$Y$16:$Y$300,"DOLU",'KADRO DEFTERİ TÜM'!$Z$16:$Z$300,1)</f>
        <v>0</v>
      </c>
      <c r="Q18" s="20">
        <f>COUNTIFS('KADRO DEFTERİ TÜM'!$E$16:$E$300,$B$18,'KADRO DEFTERİ TÜM'!$M$16:$M$300,Q10,'KADRO DEFTERİ TÜM'!$U$16:$U$300,"MERKEZ",'KADRO DEFTERİ TÜM'!$Y$16:$Y$300,"BOŞ",'KADRO DEFTERİ TÜM'!$Z$16:$Z$300,0)</f>
        <v>0</v>
      </c>
      <c r="R18" s="8">
        <f>COUNTIFS('KADRO DEFTERİ TÜM'!$E$16:$E$300,$B$18,'KADRO DEFTERİ TÜM'!$M$16:$M$300,Q10,'KADRO DEFTERİ TÜM'!$U$16:$U$300,"MERKEZ",'KADRO DEFTERİ TÜM'!$Y$16:$Y$300,"DOLU",'KADRO DEFTERİ TÜM'!$Z$16:$Z$300,1)</f>
        <v>0</v>
      </c>
      <c r="S18" s="20">
        <f>COUNTIFS('KADRO DEFTERİ TÜM'!$E$16:$E$300,$B$18,'KADRO DEFTERİ TÜM'!$M$16:$M$300,S10,'KADRO DEFTERİ TÜM'!$U$16:$U$300,"MERKEZ",'KADRO DEFTERİ TÜM'!$Y$16:$Y$300,"BOŞ",'KADRO DEFTERİ TÜM'!$Z$16:$Z$300,0)</f>
        <v>0</v>
      </c>
      <c r="T18" s="5">
        <f>COUNTIFS('KADRO DEFTERİ TÜM'!$E$16:$E$300,$B$18,'KADRO DEFTERİ TÜM'!$M$16:$M$300,S10,'KADRO DEFTERİ TÜM'!$U$16:$U$300,"MERKEZ",'KADRO DEFTERİ TÜM'!$Y$16:$Y$300,"DOLU",'KADRO DEFTERİ TÜM'!$Z$16:$Z$300,1)</f>
        <v>0</v>
      </c>
      <c r="U18" s="20">
        <f>COUNTIFS('KADRO DEFTERİ TÜM'!$E$16:$E$300,$B$18,'KADRO DEFTERİ TÜM'!$M$16:$M$300,U10,'KADRO DEFTERİ TÜM'!$U$16:$U$300,"MERKEZ",'KADRO DEFTERİ TÜM'!$Y$16:$Y$300,"BOŞ",'KADRO DEFTERİ TÜM'!$Z$16:$Z$300,0)</f>
        <v>0</v>
      </c>
      <c r="V18" s="8">
        <f>COUNTIFS('KADRO DEFTERİ TÜM'!$E$16:$E$300,$B$18,'KADRO DEFTERİ TÜM'!$M$16:$M$300,U10,'KADRO DEFTERİ TÜM'!$U$16:$U$300,"MERKEZ",'KADRO DEFTERİ TÜM'!$Y$16:$Y$300,"DOLU",'KADRO DEFTERİ TÜM'!$Z$16:$Z$300,1)</f>
        <v>0</v>
      </c>
      <c r="W18" s="20">
        <f>COUNTIFS('KADRO DEFTERİ TÜM'!$E$16:$E$300,$B$18,'KADRO DEFTERİ TÜM'!$M$16:$M$300,W10,'KADRO DEFTERİ TÜM'!$U$16:$U$300,"MERKEZ",'KADRO DEFTERİ TÜM'!$Y$16:$Y$300,"BOŞ",'KADRO DEFTERİ TÜM'!$Z$16:$Z$300,0)</f>
        <v>0</v>
      </c>
      <c r="X18" s="5">
        <f>COUNTIFS('KADRO DEFTERİ TÜM'!$E$16:$E$300,$B$18,'KADRO DEFTERİ TÜM'!$M$16:$M$300,W10,'KADRO DEFTERİ TÜM'!$U$16:$U$300,"MERKEZ",'KADRO DEFTERİ TÜM'!$Y$16:$Y$300,"DOLU",'KADRO DEFTERİ TÜM'!$Z$16:$Z$300,1)</f>
        <v>0</v>
      </c>
      <c r="Y18" s="20">
        <f>COUNTIFS('KADRO DEFTERİ TÜM'!$E$16:$E$300,$B$18,'KADRO DEFTERİ TÜM'!$M$16:$M$300,Y10,'KADRO DEFTERİ TÜM'!$U$16:$U$300,"MERKEZ",'KADRO DEFTERİ TÜM'!$Y$16:$Y$300,"BOŞ",'KADRO DEFTERİ TÜM'!$Z$16:$Z$300,0)</f>
        <v>0</v>
      </c>
      <c r="Z18" s="8">
        <f>COUNTIFS('KADRO DEFTERİ TÜM'!$E$16:$E$300,$B$18,'KADRO DEFTERİ TÜM'!$M$16:$M$300,Y10,'KADRO DEFTERİ TÜM'!$U$16:$U$300,"MERKEZ",'KADRO DEFTERİ TÜM'!$Y$16:$Y$300,"DOLU",'KADRO DEFTERİ TÜM'!$Z$16:$Z$300,1)</f>
        <v>0</v>
      </c>
      <c r="AA18" s="20">
        <f>COUNTIFS('KADRO DEFTERİ TÜM'!$E$16:$E$300,$B$18,'KADRO DEFTERİ TÜM'!$M$16:$M$300,AA10,'KADRO DEFTERİ TÜM'!$U$16:$U$300,"MERKEZ",'KADRO DEFTERİ TÜM'!$Y$16:$Y$300,"BOŞ",'KADRO DEFTERİ TÜM'!$Z$16:$Z$300,0)</f>
        <v>0</v>
      </c>
      <c r="AB18" s="5">
        <f>COUNTIFS('KADRO DEFTERİ TÜM'!$E$16:$E$300,$B$18,'KADRO DEFTERİ TÜM'!$M$16:$M$300,AA10,'KADRO DEFTERİ TÜM'!$U$16:$U$300,"MERKEZ",'KADRO DEFTERİ TÜM'!$Y$16:$Y$300,"DOLU",'KADRO DEFTERİ TÜM'!$Z$16:$Z$300,1)</f>
        <v>0</v>
      </c>
      <c r="AC18" s="11">
        <f t="shared" si="3"/>
        <v>0</v>
      </c>
      <c r="AD18" s="11">
        <f t="shared" si="4"/>
        <v>2</v>
      </c>
      <c r="AE18" s="13">
        <f t="shared" si="2"/>
        <v>2</v>
      </c>
    </row>
    <row r="19" spans="1:31" ht="20.25" customHeight="1">
      <c r="A19" s="16" t="s">
        <v>47</v>
      </c>
      <c r="B19" s="18" t="s">
        <v>22</v>
      </c>
      <c r="C19" s="20">
        <f>COUNTIFS('KADRO DEFTERİ TÜM'!$E$16:$E$300,$B$19,'KADRO DEFTERİ TÜM'!$M$16:$M$300,C10,'KADRO DEFTERİ TÜM'!$U$16:$U$300,"MERKEZ",'KADRO DEFTERİ TÜM'!$Y$16:$Y$300,"BOŞ",'KADRO DEFTERİ TÜM'!$Z$16:$Z$300,0)</f>
        <v>0</v>
      </c>
      <c r="D19" s="5">
        <f>COUNTIFS('KADRO DEFTERİ TÜM'!$E$16:$E$300,$B$19,'KADRO DEFTERİ TÜM'!$M$16:$M$300,C10,'KADRO DEFTERİ TÜM'!$U$16:$U$300,"MERKEZ",'KADRO DEFTERİ TÜM'!$Y$16:$Y$300,"DOLU",'KADRO DEFTERİ TÜM'!$Z$16:$Z$300,1)</f>
        <v>0</v>
      </c>
      <c r="E19" s="20">
        <f>COUNTIFS('KADRO DEFTERİ TÜM'!$E$16:$E$300,$B$19,'KADRO DEFTERİ TÜM'!$M$16:$M$300,E10,'KADRO DEFTERİ TÜM'!$U$16:$U$300,"MERKEZ",'KADRO DEFTERİ TÜM'!$Y$16:$Y$300,"BOŞ",'KADRO DEFTERİ TÜM'!$Z$16:$Z$300,0)</f>
        <v>0</v>
      </c>
      <c r="F19" s="8">
        <f>COUNTIFS('KADRO DEFTERİ TÜM'!$E$16:$E$300,$B$19,'KADRO DEFTERİ TÜM'!$M$16:$M$300,E10,'KADRO DEFTERİ TÜM'!$U$16:$U$300,"MERKEZ",'KADRO DEFTERİ TÜM'!$Y$16:$Y$300,"DOLU",'KADRO DEFTERİ TÜM'!$Z$16:$Z$300,1)</f>
        <v>0</v>
      </c>
      <c r="G19" s="20">
        <f>COUNTIFS('KADRO DEFTERİ TÜM'!$E$16:$E$300,$B$19,'KADRO DEFTERİ TÜM'!$M$16:$M$300,G10,'KADRO DEFTERİ TÜM'!$U$16:$U$300,"MERKEZ",'KADRO DEFTERİ TÜM'!$Y$16:$Y$300,"BOŞ",'KADRO DEFTERİ TÜM'!$Z$16:$Z$300,0)</f>
        <v>0</v>
      </c>
      <c r="H19" s="5">
        <f>COUNTIFS('KADRO DEFTERİ TÜM'!$E$16:$E$300,$B$19,'KADRO DEFTERİ TÜM'!$M$16:$M$300,G10,'KADRO DEFTERİ TÜM'!$U$16:$U$300,"MERKEZ",'KADRO DEFTERİ TÜM'!$Y$16:$Y$300,"DOLU",'KADRO DEFTERİ TÜM'!$Z$16:$Z$300,1)</f>
        <v>11</v>
      </c>
      <c r="I19" s="20">
        <f>COUNTIFS('KADRO DEFTERİ TÜM'!$E$16:$E$300,$B$19,'KADRO DEFTERİ TÜM'!$M$16:$M$300,I10,'KADRO DEFTERİ TÜM'!$U$16:$U$300,"MERKEZ",'KADRO DEFTERİ TÜM'!$Y$16:$Y$300,"BOŞ",'KADRO DEFTERİ TÜM'!$Z$16:$Z$300,0)</f>
        <v>1</v>
      </c>
      <c r="J19" s="8">
        <f>COUNTIFS('KADRO DEFTERİ TÜM'!$E$16:$E$300,$B$19,'KADRO DEFTERİ TÜM'!$M$16:$M$300,I10,'KADRO DEFTERİ TÜM'!$U$16:$U$300,"MERKEZ",'KADRO DEFTERİ TÜM'!$Y$16:$Y$300,"DOLU",'KADRO DEFTERİ TÜM'!$Z$16:$Z$300,1)</f>
        <v>2</v>
      </c>
      <c r="K19" s="20">
        <f>COUNTIFS('KADRO DEFTERİ TÜM'!$E$16:$E$300,$B$19,'KADRO DEFTERİ TÜM'!$M$16:$M$300,K10,'KADRO DEFTERİ TÜM'!$U$16:$U$300,"MERKEZ",'KADRO DEFTERİ TÜM'!$Y$16:$Y$300,"BOŞ",'KADRO DEFTERİ TÜM'!$Z$16:$Z$300,0)</f>
        <v>0</v>
      </c>
      <c r="L19" s="5">
        <f>COUNTIFS('KADRO DEFTERİ TÜM'!$E$16:$E$300,$B$19,'KADRO DEFTERİ TÜM'!$M$16:$M$300,K10,'KADRO DEFTERİ TÜM'!$U$16:$U$300,"MERKEZ",'KADRO DEFTERİ TÜM'!$Y$16:$Y$300,"DOLU",'KADRO DEFTERİ TÜM'!$Z$16:$Z$300,1)</f>
        <v>1</v>
      </c>
      <c r="M19" s="20">
        <f>COUNTIFS('KADRO DEFTERİ TÜM'!$E$16:$E$300,$B$19,'KADRO DEFTERİ TÜM'!$M$16:$M$300,M10,'KADRO DEFTERİ TÜM'!$U$16:$U$300,"MERKEZ",'KADRO DEFTERİ TÜM'!$Y$16:$Y$300,"BOŞ",'KADRO DEFTERİ TÜM'!$Z$16:$Z$300,0)</f>
        <v>0</v>
      </c>
      <c r="N19" s="8">
        <f>COUNTIFS('KADRO DEFTERİ TÜM'!$E$16:$E$300,$B$19,'KADRO DEFTERİ TÜM'!$M$16:$M$300,M10,'KADRO DEFTERİ TÜM'!$U$16:$U$300,"MERKEZ",'KADRO DEFTERİ TÜM'!$Y$16:$Y$300,"DOLU",'KADRO DEFTERİ TÜM'!$Z$16:$Z$300,1)</f>
        <v>1</v>
      </c>
      <c r="O19" s="20">
        <f>COUNTIFS('KADRO DEFTERİ TÜM'!$E$16:$E$300,$B$19,'KADRO DEFTERİ TÜM'!$M$16:$M$300,O10,'KADRO DEFTERİ TÜM'!$U$16:$U$300,"MERKEZ",'KADRO DEFTERİ TÜM'!$Y$16:$Y$300,"BOŞ",'KADRO DEFTERİ TÜM'!$Z$16:$Z$300,0)</f>
        <v>0</v>
      </c>
      <c r="P19" s="5">
        <f>COUNTIFS('KADRO DEFTERİ TÜM'!$E$16:$E$300,$B$19,'KADRO DEFTERİ TÜM'!$M$16:$M$300,O10,'KADRO DEFTERİ TÜM'!$U$16:$U$300,"MERKEZ",'KADRO DEFTERİ TÜM'!$Y$16:$Y$300,"DOLU",'KADRO DEFTERİ TÜM'!$Z$16:$Z$300,1)</f>
        <v>1</v>
      </c>
      <c r="Q19" s="20">
        <f>COUNTIFS('KADRO DEFTERİ TÜM'!$E$16:$E$300,$B$19,'KADRO DEFTERİ TÜM'!$M$16:$M$300,Q10,'KADRO DEFTERİ TÜM'!$U$16:$U$300,"MERKEZ",'KADRO DEFTERİ TÜM'!$Y$16:$Y$300,"BOŞ",'KADRO DEFTERİ TÜM'!$Z$16:$Z$300,0)</f>
        <v>0</v>
      </c>
      <c r="R19" s="8">
        <f>COUNTIFS('KADRO DEFTERİ TÜM'!$E$16:$E$300,$B$19,'KADRO DEFTERİ TÜM'!$M$16:$M$300,Q10,'KADRO DEFTERİ TÜM'!$U$16:$U$300,"MERKEZ",'KADRO DEFTERİ TÜM'!$Y$16:$Y$300,"DOLU",'KADRO DEFTERİ TÜM'!$Z$16:$Z$300,1)</f>
        <v>0</v>
      </c>
      <c r="S19" s="20">
        <f>COUNTIFS('KADRO DEFTERİ TÜM'!$E$16:$E$300,$B$19,'KADRO DEFTERİ TÜM'!$M$16:$M$300,S10,'KADRO DEFTERİ TÜM'!$U$16:$U$300,"MERKEZ",'KADRO DEFTERİ TÜM'!$Y$16:$Y$300,"BOŞ",'KADRO DEFTERİ TÜM'!$Z$16:$Z$300,0)</f>
        <v>0</v>
      </c>
      <c r="T19" s="5">
        <f>COUNTIFS('KADRO DEFTERİ TÜM'!$E$16:$E$300,$B$19,'KADRO DEFTERİ TÜM'!$M$16:$M$300,S10,'KADRO DEFTERİ TÜM'!$U$16:$U$300,"MERKEZ",'KADRO DEFTERİ TÜM'!$Y$16:$Y$300,"DOLU",'KADRO DEFTERİ TÜM'!$Z$16:$Z$300,1)</f>
        <v>0</v>
      </c>
      <c r="U19" s="20">
        <f>COUNTIFS('KADRO DEFTERİ TÜM'!$E$16:$E$300,$B$19,'KADRO DEFTERİ TÜM'!$M$16:$M$300,U10,'KADRO DEFTERİ TÜM'!$U$16:$U$300,"MERKEZ",'KADRO DEFTERİ TÜM'!$Y$16:$Y$300,"BOŞ",'KADRO DEFTERİ TÜM'!$Z$16:$Z$300,0)</f>
        <v>0</v>
      </c>
      <c r="V19" s="8">
        <f>COUNTIFS('KADRO DEFTERİ TÜM'!$E$16:$E$300,$B$19,'KADRO DEFTERİ TÜM'!$M$16:$M$300,U10,'KADRO DEFTERİ TÜM'!$U$16:$U$300,"MERKEZ",'KADRO DEFTERİ TÜM'!$Y$16:$Y$300,"DOLU",'KADRO DEFTERİ TÜM'!$Z$16:$Z$300,1)</f>
        <v>0</v>
      </c>
      <c r="W19" s="20">
        <f>COUNTIFS('KADRO DEFTERİ TÜM'!$E$16:$E$300,$B$19,'KADRO DEFTERİ TÜM'!$M$16:$M$300,W10,'KADRO DEFTERİ TÜM'!$U$16:$U$300,"MERKEZ",'KADRO DEFTERİ TÜM'!$Y$16:$Y$300,"BOŞ",'KADRO DEFTERİ TÜM'!$Z$16:$Z$300,0)</f>
        <v>0</v>
      </c>
      <c r="X19" s="5">
        <f>COUNTIFS('KADRO DEFTERİ TÜM'!$E$16:$E$300,$B$19,'KADRO DEFTERİ TÜM'!$M$16:$M$300,W10,'KADRO DEFTERİ TÜM'!$U$16:$U$300,"MERKEZ",'KADRO DEFTERİ TÜM'!$Y$16:$Y$300,"DOLU",'KADRO DEFTERİ TÜM'!$Z$16:$Z$300,1)</f>
        <v>0</v>
      </c>
      <c r="Y19" s="20">
        <f>COUNTIFS('KADRO DEFTERİ TÜM'!$E$16:$E$300,$B$19,'KADRO DEFTERİ TÜM'!$M$16:$M$300,Y10,'KADRO DEFTERİ TÜM'!$U$16:$U$300,"MERKEZ",'KADRO DEFTERİ TÜM'!$Y$16:$Y$300,"BOŞ",'KADRO DEFTERİ TÜM'!$Z$16:$Z$300,0)</f>
        <v>0</v>
      </c>
      <c r="Z19" s="8">
        <f>COUNTIFS('KADRO DEFTERİ TÜM'!$E$16:$E$300,$B$19,'KADRO DEFTERİ TÜM'!$M$16:$M$300,Y10,'KADRO DEFTERİ TÜM'!$U$16:$U$300,"MERKEZ",'KADRO DEFTERİ TÜM'!$Y$16:$Y$300,"DOLU",'KADRO DEFTERİ TÜM'!$Z$16:$Z$300,1)</f>
        <v>0</v>
      </c>
      <c r="AA19" s="20">
        <f>COUNTIFS('KADRO DEFTERİ TÜM'!$E$16:$E$300,$B$19,'KADRO DEFTERİ TÜM'!$M$16:$M$300,AA10,'KADRO DEFTERİ TÜM'!$U$16:$U$300,"MERKEZ",'KADRO DEFTERİ TÜM'!$Y$16:$Y$300,"BOŞ",'KADRO DEFTERİ TÜM'!$Z$16:$Z$300,0)</f>
        <v>0</v>
      </c>
      <c r="AB19" s="5">
        <f>COUNTIFS('KADRO DEFTERİ TÜM'!$E$16:$E$300,$B$19,'KADRO DEFTERİ TÜM'!$M$16:$M$300,AA10,'KADRO DEFTERİ TÜM'!$U$16:$U$300,"MERKEZ",'KADRO DEFTERİ TÜM'!$Y$16:$Y$300,"DOLU",'KADRO DEFTERİ TÜM'!$Z$16:$Z$300,1)</f>
        <v>0</v>
      </c>
      <c r="AC19" s="11">
        <f t="shared" si="3"/>
        <v>1</v>
      </c>
      <c r="AD19" s="11">
        <f t="shared" si="4"/>
        <v>16</v>
      </c>
      <c r="AE19" s="13">
        <f t="shared" si="2"/>
        <v>17</v>
      </c>
    </row>
    <row r="20" spans="1:31" ht="20.25" customHeight="1">
      <c r="A20" s="16" t="s">
        <v>47</v>
      </c>
      <c r="B20" s="18" t="s">
        <v>42</v>
      </c>
      <c r="C20" s="20">
        <f>COUNTIFS('KADRO DEFTERİ TÜM'!$E$16:$E$300,$B$20,'KADRO DEFTERİ TÜM'!$M$16:$M$300,C10,'KADRO DEFTERİ TÜM'!$U$16:$U$300,"MERKEZ",'KADRO DEFTERİ TÜM'!$Y$16:$Y$300,"BOŞ",'KADRO DEFTERİ TÜM'!$Z$16:$Z$300,0)</f>
        <v>0</v>
      </c>
      <c r="D20" s="5">
        <f>COUNTIFS('KADRO DEFTERİ TÜM'!$E$16:$E$300,$B$20,'KADRO DEFTERİ TÜM'!$M$16:$M$300,C10,'KADRO DEFTERİ TÜM'!$U$16:$U$300,"MERKEZ",'KADRO DEFTERİ TÜM'!$Y$16:$Y$300,"DOLU",'KADRO DEFTERİ TÜM'!$Z$16:$Z$300,1)</f>
        <v>0</v>
      </c>
      <c r="E20" s="20">
        <f>COUNTIFS('KADRO DEFTERİ TÜM'!$E$16:$E$300,$B$20,'KADRO DEFTERİ TÜM'!$M$16:$M$300,E10,'KADRO DEFTERİ TÜM'!$U$16:$U$300,"MERKEZ",'KADRO DEFTERİ TÜM'!$Y$16:$Y$300,"BOŞ",'KADRO DEFTERİ TÜM'!$Z$16:$Z$300,0)</f>
        <v>0</v>
      </c>
      <c r="F20" s="8">
        <f>COUNTIFS('KADRO DEFTERİ TÜM'!$E$16:$E$300,$B$20,'KADRO DEFTERİ TÜM'!$M$16:$M$300,E10,'KADRO DEFTERİ TÜM'!$U$16:$U$300,"MERKEZ",'KADRO DEFTERİ TÜM'!$Y$16:$Y$300,"DOLU",'KADRO DEFTERİ TÜM'!$Z$16:$Z$300,1)</f>
        <v>0</v>
      </c>
      <c r="G20" s="20">
        <f>COUNTIFS('KADRO DEFTERİ TÜM'!$E$16:$E$300,$B$20,'KADRO DEFTERİ TÜM'!$M$16:$M$300,G10,'KADRO DEFTERİ TÜM'!$U$16:$U$300,"MERKEZ",'KADRO DEFTERİ TÜM'!$Y$16:$Y$300,"BOŞ",'KADRO DEFTERİ TÜM'!$Z$16:$Z$300,0)</f>
        <v>0</v>
      </c>
      <c r="H20" s="5">
        <f>COUNTIFS('KADRO DEFTERİ TÜM'!$E$16:$E$300,$B$20,'KADRO DEFTERİ TÜM'!$M$16:$M$300,G10,'KADRO DEFTERİ TÜM'!$U$16:$U$300,"MERKEZ",'KADRO DEFTERİ TÜM'!$Y$16:$Y$300,"DOLU",'KADRO DEFTERİ TÜM'!$Z$16:$Z$300,1)</f>
        <v>0</v>
      </c>
      <c r="I20" s="20">
        <f>COUNTIFS('KADRO DEFTERİ TÜM'!$E$16:$E$300,$B$20,'KADRO DEFTERİ TÜM'!$M$16:$M$300,I10,'KADRO DEFTERİ TÜM'!$U$16:$U$300,"MERKEZ",'KADRO DEFTERİ TÜM'!$Y$16:$Y$300,"BOŞ",'KADRO DEFTERİ TÜM'!$Z$16:$Z$300,0)</f>
        <v>0</v>
      </c>
      <c r="J20" s="8">
        <f>COUNTIFS('KADRO DEFTERİ TÜM'!$E$16:$E$300,$B$20,'KADRO DEFTERİ TÜM'!$M$16:$M$300,I10,'KADRO DEFTERİ TÜM'!$U$16:$U$300,"MERKEZ",'KADRO DEFTERİ TÜM'!$Y$16:$Y$300,"DOLU",'KADRO DEFTERİ TÜM'!$Z$16:$Z$300,1)</f>
        <v>0</v>
      </c>
      <c r="K20" s="20">
        <f>COUNTIFS('KADRO DEFTERİ TÜM'!$E$16:$E$300,$B$20,'KADRO DEFTERİ TÜM'!$M$16:$M$300,K10,'KADRO DEFTERİ TÜM'!$U$16:$U$300,"MERKEZ",'KADRO DEFTERİ TÜM'!$Y$16:$Y$300,"BOŞ",'KADRO DEFTERİ TÜM'!$Z$16:$Z$300,0)</f>
        <v>0</v>
      </c>
      <c r="L20" s="5">
        <f>COUNTIFS('KADRO DEFTERİ TÜM'!$E$16:$E$300,$B$20,'KADRO DEFTERİ TÜM'!$M$16:$M$300,K10,'KADRO DEFTERİ TÜM'!$U$16:$U$300,"MERKEZ",'KADRO DEFTERİ TÜM'!$Y$16:$Y$300,"DOLU",'KADRO DEFTERİ TÜM'!$Z$16:$Z$300,1)</f>
        <v>1</v>
      </c>
      <c r="M20" s="20">
        <f>COUNTIFS('KADRO DEFTERİ TÜM'!$E$16:$E$300,$B$20,'KADRO DEFTERİ TÜM'!$M$16:$M$300,M10,'KADRO DEFTERİ TÜM'!$U$16:$U$300,"MERKEZ",'KADRO DEFTERİ TÜM'!$Y$16:$Y$300,"BOŞ",'KADRO DEFTERİ TÜM'!$Z$16:$Z$300,0)</f>
        <v>0</v>
      </c>
      <c r="N20" s="8">
        <f>COUNTIFS('KADRO DEFTERİ TÜM'!$E$16:$E$300,$B$20,'KADRO DEFTERİ TÜM'!$M$16:$M$300,M10,'KADRO DEFTERİ TÜM'!$U$16:$U$300,"MERKEZ",'KADRO DEFTERİ TÜM'!$Y$16:$Y$300,"DOLU",'KADRO DEFTERİ TÜM'!$Z$16:$Z$300,1)</f>
        <v>0</v>
      </c>
      <c r="O20" s="20">
        <f>COUNTIFS('KADRO DEFTERİ TÜM'!$E$16:$E$300,$B$20,'KADRO DEFTERİ TÜM'!$M$16:$M$300,O10,'KADRO DEFTERİ TÜM'!$U$16:$U$300,"MERKEZ",'KADRO DEFTERİ TÜM'!$Y$16:$Y$300,"BOŞ",'KADRO DEFTERİ TÜM'!$Z$16:$Z$300,0)</f>
        <v>0</v>
      </c>
      <c r="P20" s="5">
        <f>COUNTIFS('KADRO DEFTERİ TÜM'!$E$16:$E$300,$B$20,'KADRO DEFTERİ TÜM'!$M$16:$M$300,O10,'KADRO DEFTERİ TÜM'!$U$16:$U$300,"MERKEZ",'KADRO DEFTERİ TÜM'!$Y$16:$Y$300,"DOLU",'KADRO DEFTERİ TÜM'!$Z$16:$Z$300,1)</f>
        <v>0</v>
      </c>
      <c r="Q20" s="20">
        <f>COUNTIFS('KADRO DEFTERİ TÜM'!$E$16:$E$300,$B$20,'KADRO DEFTERİ TÜM'!$M$16:$M$300,Q10,'KADRO DEFTERİ TÜM'!$U$16:$U$300,"MERKEZ",'KADRO DEFTERİ TÜM'!$Y$16:$Y$300,"BOŞ",'KADRO DEFTERİ TÜM'!$Z$16:$Z$300,0)</f>
        <v>0</v>
      </c>
      <c r="R20" s="8">
        <f>COUNTIFS('KADRO DEFTERİ TÜM'!$E$16:$E$300,$B$20,'KADRO DEFTERİ TÜM'!$M$16:$M$300,Q10,'KADRO DEFTERİ TÜM'!$U$16:$U$300,"MERKEZ",'KADRO DEFTERİ TÜM'!$Y$16:$Y$300,"DOLU",'KADRO DEFTERİ TÜM'!$Z$16:$Z$300,1)</f>
        <v>0</v>
      </c>
      <c r="S20" s="20">
        <f>COUNTIFS('KADRO DEFTERİ TÜM'!$E$16:$E$300,$B$20,'KADRO DEFTERİ TÜM'!$M$16:$M$300,S10,'KADRO DEFTERİ TÜM'!$U$16:$U$300,"MERKEZ",'KADRO DEFTERİ TÜM'!$Y$16:$Y$300,"BOŞ",'KADRO DEFTERİ TÜM'!$Z$16:$Z$300,0)</f>
        <v>0</v>
      </c>
      <c r="T20" s="5">
        <f>COUNTIFS('KADRO DEFTERİ TÜM'!$E$16:$E$300,$B$20,'KADRO DEFTERİ TÜM'!$M$16:$M$300,S10,'KADRO DEFTERİ TÜM'!$U$16:$U$300,"MERKEZ",'KADRO DEFTERİ TÜM'!$Y$16:$Y$300,"DOLU",'KADRO DEFTERİ TÜM'!$Z$16:$Z$300,1)</f>
        <v>0</v>
      </c>
      <c r="U20" s="20">
        <f>COUNTIFS('KADRO DEFTERİ TÜM'!$E$16:$E$300,$B$20,'KADRO DEFTERİ TÜM'!$M$16:$M$300,U10,'KADRO DEFTERİ TÜM'!$U$16:$U$300,"MERKEZ",'KADRO DEFTERİ TÜM'!$Y$16:$Y$300,"BOŞ",'KADRO DEFTERİ TÜM'!$Z$16:$Z$300,0)</f>
        <v>0</v>
      </c>
      <c r="V20" s="8">
        <f>COUNTIFS('KADRO DEFTERİ TÜM'!$E$16:$E$300,$B$20,'KADRO DEFTERİ TÜM'!$M$16:$M$300,U10,'KADRO DEFTERİ TÜM'!$U$16:$U$300,"MERKEZ",'KADRO DEFTERİ TÜM'!$Y$16:$Y$300,"DOLU",'KADRO DEFTERİ TÜM'!$Z$16:$Z$300,1)</f>
        <v>0</v>
      </c>
      <c r="W20" s="20">
        <f>COUNTIFS('KADRO DEFTERİ TÜM'!$E$16:$E$300,$B$20,'KADRO DEFTERİ TÜM'!$M$16:$M$300,W10,'KADRO DEFTERİ TÜM'!$U$16:$U$300,"MERKEZ",'KADRO DEFTERİ TÜM'!$Y$16:$Y$300,"BOŞ",'KADRO DEFTERİ TÜM'!$Z$16:$Z$300,0)</f>
        <v>0</v>
      </c>
      <c r="X20" s="5">
        <f>COUNTIFS('KADRO DEFTERİ TÜM'!$E$16:$E$300,$B$20,'KADRO DEFTERİ TÜM'!$M$16:$M$300,W10,'KADRO DEFTERİ TÜM'!$U$16:$U$300,"MERKEZ",'KADRO DEFTERİ TÜM'!$Y$16:$Y$300,"DOLU",'KADRO DEFTERİ TÜM'!$Z$16:$Z$300,1)</f>
        <v>0</v>
      </c>
      <c r="Y20" s="20">
        <f>COUNTIFS('KADRO DEFTERİ TÜM'!$E$16:$E$300,$B$20,'KADRO DEFTERİ TÜM'!$M$16:$M$300,Y10,'KADRO DEFTERİ TÜM'!$U$16:$U$300,"MERKEZ",'KADRO DEFTERİ TÜM'!$Y$16:$Y$300,"BOŞ",'KADRO DEFTERİ TÜM'!$Z$16:$Z$300,0)</f>
        <v>0</v>
      </c>
      <c r="Z20" s="8">
        <f>COUNTIFS('KADRO DEFTERİ TÜM'!$E$16:$E$300,$B$20,'KADRO DEFTERİ TÜM'!$M$16:$M$300,Y10,'KADRO DEFTERİ TÜM'!$U$16:$U$300,"MERKEZ",'KADRO DEFTERİ TÜM'!$Y$16:$Y$300,"DOLU",'KADRO DEFTERİ TÜM'!$Z$16:$Z$300,1)</f>
        <v>0</v>
      </c>
      <c r="AA20" s="20">
        <f>COUNTIFS('KADRO DEFTERİ TÜM'!$E$16:$E$300,$B$20,'KADRO DEFTERİ TÜM'!$M$16:$M$300,AA10,'KADRO DEFTERİ TÜM'!$U$16:$U$300,"MERKEZ",'KADRO DEFTERİ TÜM'!$Y$16:$Y$300,"BOŞ",'KADRO DEFTERİ TÜM'!$Z$16:$Z$300,0)</f>
        <v>0</v>
      </c>
      <c r="AB20" s="5">
        <f>COUNTIFS('KADRO DEFTERİ TÜM'!$E$16:$E$300,$B$20,'KADRO DEFTERİ TÜM'!$M$16:$M$300,AA10,'KADRO DEFTERİ TÜM'!$U$16:$U$300,"MERKEZ",'KADRO DEFTERİ TÜM'!$Y$16:$Y$300,"DOLU",'KADRO DEFTERİ TÜM'!$Z$16:$Z$300,1)</f>
        <v>0</v>
      </c>
      <c r="AC20" s="11">
        <f t="shared" si="3"/>
        <v>0</v>
      </c>
      <c r="AD20" s="11">
        <f t="shared" si="4"/>
        <v>1</v>
      </c>
      <c r="AE20" s="13">
        <f t="shared" si="2"/>
        <v>1</v>
      </c>
    </row>
    <row r="21" spans="1:31" ht="20.25" customHeight="1">
      <c r="A21" s="16" t="s">
        <v>48</v>
      </c>
      <c r="B21" s="18" t="s">
        <v>43</v>
      </c>
      <c r="C21" s="20">
        <f>COUNTIFS('KADRO DEFTERİ TÜM'!$E$16:$E$300,$B$21,'KADRO DEFTERİ TÜM'!$M$16:$M$300,C10,'KADRO DEFTERİ TÜM'!$U$16:$U$300,"MERKEZ",'KADRO DEFTERİ TÜM'!$Y$16:$Y$300,"BOŞ",'KADRO DEFTERİ TÜM'!$Z$16:$Z$300,0)</f>
        <v>0</v>
      </c>
      <c r="D21" s="5">
        <f>COUNTIFS('KADRO DEFTERİ TÜM'!$E$16:$E$300,$B$21,'KADRO DEFTERİ TÜM'!$M$16:$M$300,C10,'KADRO DEFTERİ TÜM'!$U$16:$U$300,"MERKEZ",'KADRO DEFTERİ TÜM'!$Y$16:$Y$300,"DOLU",'KADRO DEFTERİ TÜM'!$Z$16:$Z$300,1)</f>
        <v>0</v>
      </c>
      <c r="E21" s="20">
        <f>COUNTIFS('KADRO DEFTERİ TÜM'!$E$16:$E$300,$B$21,'KADRO DEFTERİ TÜM'!$M$16:$M$300,E10,'KADRO DEFTERİ TÜM'!$U$16:$U$300,"MERKEZ",'KADRO DEFTERİ TÜM'!$Y$16:$Y$300,"BOŞ",'KADRO DEFTERİ TÜM'!$Z$16:$Z$300,0)</f>
        <v>0</v>
      </c>
      <c r="F21" s="8">
        <f>COUNTIFS('KADRO DEFTERİ TÜM'!$E$16:$E$300,$B$21,'KADRO DEFTERİ TÜM'!$M$16:$M$300,E10,'KADRO DEFTERİ TÜM'!$U$16:$U$300,"MERKEZ",'KADRO DEFTERİ TÜM'!$Y$16:$Y$300,"DOLU",'KADRO DEFTERİ TÜM'!$Z$16:$Z$300,1)</f>
        <v>0</v>
      </c>
      <c r="G21" s="20">
        <f>COUNTIFS('KADRO DEFTERİ TÜM'!$E$16:$E$300,$B$21,'KADRO DEFTERİ TÜM'!$M$16:$M$300,G10,'KADRO DEFTERİ TÜM'!$U$16:$U$300,"MERKEZ",'KADRO DEFTERİ TÜM'!$Y$16:$Y$300,"BOŞ",'KADRO DEFTERİ TÜM'!$Z$16:$Z$300,0)</f>
        <v>0</v>
      </c>
      <c r="H21" s="5">
        <f>COUNTIFS('KADRO DEFTERİ TÜM'!$E$16:$E$300,$B$21,'KADRO DEFTERİ TÜM'!$M$16:$M$300,G10,'KADRO DEFTERİ TÜM'!$U$16:$U$300,"MERKEZ",'KADRO DEFTERİ TÜM'!$Y$16:$Y$300,"DOLU",'KADRO DEFTERİ TÜM'!$Z$16:$Z$300,1)</f>
        <v>0</v>
      </c>
      <c r="I21" s="20">
        <f>COUNTIFS('KADRO DEFTERİ TÜM'!$E$16:$E$300,$B$21,'KADRO DEFTERİ TÜM'!$M$16:$M$300,I10,'KADRO DEFTERİ TÜM'!$U$16:$U$300,"MERKEZ",'KADRO DEFTERİ TÜM'!$Y$16:$Y$300,"BOŞ",'KADRO DEFTERİ TÜM'!$Z$16:$Z$300,0)</f>
        <v>0</v>
      </c>
      <c r="J21" s="8">
        <f>COUNTIFS('KADRO DEFTERİ TÜM'!$E$16:$E$300,$B$21,'KADRO DEFTERİ TÜM'!$M$16:$M$300,I10,'KADRO DEFTERİ TÜM'!$U$16:$U$300,"MERKEZ",'KADRO DEFTERİ TÜM'!$Y$16:$Y$300,"DOLU",'KADRO DEFTERİ TÜM'!$Z$16:$Z$300,1)</f>
        <v>0</v>
      </c>
      <c r="K21" s="20">
        <f>COUNTIFS('KADRO DEFTERİ TÜM'!$E$16:$E$300,$B$21,'KADRO DEFTERİ TÜM'!$M$16:$M$300,K10,'KADRO DEFTERİ TÜM'!$U$16:$U$300,"MERKEZ",'KADRO DEFTERİ TÜM'!$Y$16:$Y$300,"BOŞ",'KADRO DEFTERİ TÜM'!$Z$16:$Z$300,0)</f>
        <v>0</v>
      </c>
      <c r="L21" s="5">
        <f>COUNTIFS('KADRO DEFTERİ TÜM'!$E$16:$E$300,$B$21,'KADRO DEFTERİ TÜM'!$M$16:$M$300,K10,'KADRO DEFTERİ TÜM'!$U$16:$U$300,"MERKEZ",'KADRO DEFTERİ TÜM'!$Y$16:$Y$300,"DOLU",'KADRO DEFTERİ TÜM'!$Z$16:$Z$300,1)</f>
        <v>0</v>
      </c>
      <c r="M21" s="20">
        <f>COUNTIFS('KADRO DEFTERİ TÜM'!$E$16:$E$300,$B$21,'KADRO DEFTERİ TÜM'!$M$16:$M$300,M10,'KADRO DEFTERİ TÜM'!$U$16:$U$300,"MERKEZ",'KADRO DEFTERİ TÜM'!$Y$16:$Y$300,"BOŞ",'KADRO DEFTERİ TÜM'!$Z$16:$Z$300,0)</f>
        <v>2</v>
      </c>
      <c r="N21" s="8">
        <f>COUNTIFS('KADRO DEFTERİ TÜM'!$E$16:$E$300,$B$21,'KADRO DEFTERİ TÜM'!$M$16:$M$300,M10,'KADRO DEFTERİ TÜM'!$U$16:$U$300,"MERKEZ",'KADRO DEFTERİ TÜM'!$Y$16:$Y$300,"DOLU",'KADRO DEFTERİ TÜM'!$Z$16:$Z$300,1)</f>
        <v>0</v>
      </c>
      <c r="O21" s="20">
        <f>COUNTIFS('KADRO DEFTERİ TÜM'!$E$16:$E$300,$B$21,'KADRO DEFTERİ TÜM'!$M$16:$M$300,O10,'KADRO DEFTERİ TÜM'!$U$16:$U$300,"MERKEZ",'KADRO DEFTERİ TÜM'!$Y$16:$Y$300,"BOŞ",'KADRO DEFTERİ TÜM'!$Z$16:$Z$300,0)</f>
        <v>0</v>
      </c>
      <c r="P21" s="5">
        <f>COUNTIFS('KADRO DEFTERİ TÜM'!$E$16:$E$300,$B$21,'KADRO DEFTERİ TÜM'!$M$16:$M$300,O10,'KADRO DEFTERİ TÜM'!$U$16:$U$300,"MERKEZ",'KADRO DEFTERİ TÜM'!$Y$16:$Y$300,"DOLU",'KADRO DEFTERİ TÜM'!$Z$16:$Z$300,1)</f>
        <v>0</v>
      </c>
      <c r="Q21" s="20">
        <f>COUNTIFS('KADRO DEFTERİ TÜM'!$E$16:$E$300,$B$21,'KADRO DEFTERİ TÜM'!$M$16:$M$300,Q10,'KADRO DEFTERİ TÜM'!$U$16:$U$300,"MERKEZ",'KADRO DEFTERİ TÜM'!$Y$16:$Y$300,"BOŞ",'KADRO DEFTERİ TÜM'!$Z$16:$Z$300,0)</f>
        <v>0</v>
      </c>
      <c r="R21" s="8">
        <f>COUNTIFS('KADRO DEFTERİ TÜM'!$E$16:$E$300,$B$21,'KADRO DEFTERİ TÜM'!$M$16:$M$300,Q10,'KADRO DEFTERİ TÜM'!$U$16:$U$300,"MERKEZ",'KADRO DEFTERİ TÜM'!$Y$16:$Y$300,"DOLU",'KADRO DEFTERİ TÜM'!$Z$16:$Z$300,1)</f>
        <v>0</v>
      </c>
      <c r="S21" s="20">
        <f>COUNTIFS('KADRO DEFTERİ TÜM'!$E$16:$E$300,$B$21,'KADRO DEFTERİ TÜM'!$M$16:$M$300,S10,'KADRO DEFTERİ TÜM'!$U$16:$U$300,"MERKEZ",'KADRO DEFTERİ TÜM'!$Y$16:$Y$300,"BOŞ",'KADRO DEFTERİ TÜM'!$Z$16:$Z$300,0)</f>
        <v>0</v>
      </c>
      <c r="T21" s="5">
        <f>COUNTIFS('KADRO DEFTERİ TÜM'!$E$16:$E$300,$B$21,'KADRO DEFTERİ TÜM'!$M$16:$M$300,S10,'KADRO DEFTERİ TÜM'!$U$16:$U$300,"MERKEZ",'KADRO DEFTERİ TÜM'!$Y$16:$Y$300,"DOLU",'KADRO DEFTERİ TÜM'!$Z$16:$Z$300,1)</f>
        <v>0</v>
      </c>
      <c r="U21" s="20">
        <f>COUNTIFS('KADRO DEFTERİ TÜM'!$E$16:$E$300,$B$21,'KADRO DEFTERİ TÜM'!$M$16:$M$300,U10,'KADRO DEFTERİ TÜM'!$U$16:$U$300,"MERKEZ",'KADRO DEFTERİ TÜM'!$Y$16:$Y$300,"BOŞ",'KADRO DEFTERİ TÜM'!$Z$16:$Z$300,0)</f>
        <v>0</v>
      </c>
      <c r="V21" s="8">
        <f>COUNTIFS('KADRO DEFTERİ TÜM'!$E$16:$E$300,$B$21,'KADRO DEFTERİ TÜM'!$M$16:$M$300,U10,'KADRO DEFTERİ TÜM'!$U$16:$U$300,"MERKEZ",'KADRO DEFTERİ TÜM'!$Y$16:$Y$300,"DOLU",'KADRO DEFTERİ TÜM'!$Z$16:$Z$300,1)</f>
        <v>0</v>
      </c>
      <c r="W21" s="20">
        <f>COUNTIFS('KADRO DEFTERİ TÜM'!$E$16:$E$300,$B$21,'KADRO DEFTERİ TÜM'!$M$16:$M$300,W10,'KADRO DEFTERİ TÜM'!$U$16:$U$300,"MERKEZ",'KADRO DEFTERİ TÜM'!$Y$16:$Y$300,"BOŞ",'KADRO DEFTERİ TÜM'!$Z$16:$Z$300,0)</f>
        <v>0</v>
      </c>
      <c r="X21" s="5">
        <f>COUNTIFS('KADRO DEFTERİ TÜM'!$E$16:$E$300,$B$21,'KADRO DEFTERİ TÜM'!$M$16:$M$300,W10,'KADRO DEFTERİ TÜM'!$U$16:$U$300,"MERKEZ",'KADRO DEFTERİ TÜM'!$Y$16:$Y$300,"DOLU",'KADRO DEFTERİ TÜM'!$Z$16:$Z$300,1)</f>
        <v>0</v>
      </c>
      <c r="Y21" s="20">
        <f>COUNTIFS('KADRO DEFTERİ TÜM'!$E$16:$E$300,$B$21,'KADRO DEFTERİ TÜM'!$M$16:$M$300,Y10,'KADRO DEFTERİ TÜM'!$U$16:$U$300,"MERKEZ",'KADRO DEFTERİ TÜM'!$Y$16:$Y$300,"BOŞ",'KADRO DEFTERİ TÜM'!$Z$16:$Z$300,0)</f>
        <v>0</v>
      </c>
      <c r="Z21" s="8">
        <f>COUNTIFS('KADRO DEFTERİ TÜM'!$E$16:$E$300,$B$21,'KADRO DEFTERİ TÜM'!$M$16:$M$300,Y10,'KADRO DEFTERİ TÜM'!$U$16:$U$300,"MERKEZ",'KADRO DEFTERİ TÜM'!$Y$16:$Y$300,"DOLU",'KADRO DEFTERİ TÜM'!$Z$16:$Z$300,1)</f>
        <v>0</v>
      </c>
      <c r="AA21" s="20">
        <f>COUNTIFS('KADRO DEFTERİ TÜM'!$E$16:$E$300,$B$21,'KADRO DEFTERİ TÜM'!$M$16:$M$300,AA10,'KADRO DEFTERİ TÜM'!$U$16:$U$300,"MERKEZ",'KADRO DEFTERİ TÜM'!$Y$16:$Y$300,"BOŞ",'KADRO DEFTERİ TÜM'!$Z$16:$Z$300,0)</f>
        <v>0</v>
      </c>
      <c r="AB21" s="5">
        <f>COUNTIFS('KADRO DEFTERİ TÜM'!$E$16:$E$300,$B$21,'KADRO DEFTERİ TÜM'!$M$16:$M$300,AA10,'KADRO DEFTERİ TÜM'!$U$16:$U$300,"MERKEZ",'KADRO DEFTERİ TÜM'!$Y$16:$Y$300,"DOLU",'KADRO DEFTERİ TÜM'!$Z$16:$Z$300,1)</f>
        <v>0</v>
      </c>
      <c r="AC21" s="11">
        <f t="shared" si="3"/>
        <v>2</v>
      </c>
      <c r="AD21" s="11">
        <f t="shared" si="4"/>
        <v>0</v>
      </c>
      <c r="AE21" s="13">
        <f t="shared" si="2"/>
        <v>2</v>
      </c>
    </row>
    <row r="22" spans="1:31" ht="20.25" customHeight="1">
      <c r="A22" s="16" t="s">
        <v>48</v>
      </c>
      <c r="B22" s="18" t="s">
        <v>44</v>
      </c>
      <c r="C22" s="20">
        <f>COUNTIFS('KADRO DEFTERİ TÜM'!$E$16:$E$300,$B$22,'KADRO DEFTERİ TÜM'!$M$16:$M$300,C10,'KADRO DEFTERİ TÜM'!$U$16:$U$300,"MERKEZ",'KADRO DEFTERİ TÜM'!$Y$16:$Y$300,"BOŞ",'KADRO DEFTERİ TÜM'!$Z$16:$Z$300,0)</f>
        <v>2</v>
      </c>
      <c r="D22" s="5">
        <f>COUNTIFS('KADRO DEFTERİ TÜM'!$E$16:$E$300,$B$22,'KADRO DEFTERİ TÜM'!$M$16:$M$300,C10,'KADRO DEFTERİ TÜM'!$U$16:$U$300,"MERKEZ",'KADRO DEFTERİ TÜM'!$Y$16:$Y$300,"DOLU",'KADRO DEFTERİ TÜM'!$Z$16:$Z$300,1)</f>
        <v>0</v>
      </c>
      <c r="E22" s="20">
        <f>COUNTIFS('KADRO DEFTERİ TÜM'!$E$16:$E$300,$B$22,'KADRO DEFTERİ TÜM'!$M$16:$M$300,E10,'KADRO DEFTERİ TÜM'!$U$16:$U$300,"MERKEZ",'KADRO DEFTERİ TÜM'!$Y$16:$Y$300,"BOŞ",'KADRO DEFTERİ TÜM'!$Z$16:$Z$300,0)</f>
        <v>0</v>
      </c>
      <c r="F22" s="8">
        <f>COUNTIFS('KADRO DEFTERİ TÜM'!$E$16:$E$300,$B$22,'KADRO DEFTERİ TÜM'!$M$16:$M$300,E10,'KADRO DEFTERİ TÜM'!$U$16:$U$300,"MERKEZ",'KADRO DEFTERİ TÜM'!$Y$16:$Y$300,"DOLU",'KADRO DEFTERİ TÜM'!$Z$16:$Z$300,1)</f>
        <v>0</v>
      </c>
      <c r="G22" s="20">
        <f>COUNTIFS('KADRO DEFTERİ TÜM'!$E$16:$E$300,$B$22,'KADRO DEFTERİ TÜM'!$M$16:$M$300,G10,'KADRO DEFTERİ TÜM'!$U$16:$U$300,"MERKEZ",'KADRO DEFTERİ TÜM'!$Y$16:$Y$300,"BOŞ",'KADRO DEFTERİ TÜM'!$Z$16:$Z$300,0)</f>
        <v>0</v>
      </c>
      <c r="H22" s="5">
        <f>COUNTIFS('KADRO DEFTERİ TÜM'!$E$16:$E$300,$B$22,'KADRO DEFTERİ TÜM'!$M$16:$M$300,G10,'KADRO DEFTERİ TÜM'!$U$16:$U$300,"MERKEZ",'KADRO DEFTERİ TÜM'!$Y$16:$Y$300,"DOLU",'KADRO DEFTERİ TÜM'!$Z$16:$Z$300,1)</f>
        <v>0</v>
      </c>
      <c r="I22" s="20">
        <f>COUNTIFS('KADRO DEFTERİ TÜM'!$E$16:$E$300,$B$22,'KADRO DEFTERİ TÜM'!$M$16:$M$300,I10,'KADRO DEFTERİ TÜM'!$U$16:$U$300,"MERKEZ",'KADRO DEFTERİ TÜM'!$Y$16:$Y$300,"BOŞ",'KADRO DEFTERİ TÜM'!$Z$16:$Z$300,0)</f>
        <v>0</v>
      </c>
      <c r="J22" s="8">
        <f>COUNTIFS('KADRO DEFTERİ TÜM'!$E$16:$E$300,$B$22,'KADRO DEFTERİ TÜM'!$M$16:$M$300,I10,'KADRO DEFTERİ TÜM'!$U$16:$U$300,"MERKEZ",'KADRO DEFTERİ TÜM'!$Y$16:$Y$300,"DOLU",'KADRO DEFTERİ TÜM'!$Z$16:$Z$300,1)</f>
        <v>0</v>
      </c>
      <c r="K22" s="20">
        <f>COUNTIFS('KADRO DEFTERİ TÜM'!$E$16:$E$300,$B$22,'KADRO DEFTERİ TÜM'!$M$16:$M$300,K10,'KADRO DEFTERİ TÜM'!$U$16:$U$300,"MERKEZ",'KADRO DEFTERİ TÜM'!$Y$16:$Y$300,"BOŞ",'KADRO DEFTERİ TÜM'!$Z$16:$Z$300,0)</f>
        <v>1</v>
      </c>
      <c r="L22" s="5">
        <f>COUNTIFS('KADRO DEFTERİ TÜM'!$E$16:$E$300,$B$22,'KADRO DEFTERİ TÜM'!$M$16:$M$300,K10,'KADRO DEFTERİ TÜM'!$U$16:$U$300,"MERKEZ",'KADRO DEFTERİ TÜM'!$Y$16:$Y$300,"DOLU",'KADRO DEFTERİ TÜM'!$Z$16:$Z$300,1)</f>
        <v>0</v>
      </c>
      <c r="M22" s="20">
        <f>COUNTIFS('KADRO DEFTERİ TÜM'!$E$16:$E$300,$B$22,'KADRO DEFTERİ TÜM'!$M$16:$M$300,M10,'KADRO DEFTERİ TÜM'!$U$16:$U$300,"MERKEZ",'KADRO DEFTERİ TÜM'!$Y$16:$Y$300,"BOŞ",'KADRO DEFTERİ TÜM'!$Z$16:$Z$300,0)</f>
        <v>0</v>
      </c>
      <c r="N22" s="8">
        <f>COUNTIFS('KADRO DEFTERİ TÜM'!$E$16:$E$300,$B$22,'KADRO DEFTERİ TÜM'!$M$16:$M$300,M10,'KADRO DEFTERİ TÜM'!$U$16:$U$300,"MERKEZ",'KADRO DEFTERİ TÜM'!$Y$16:$Y$300,"DOLU",'KADRO DEFTERİ TÜM'!$Z$16:$Z$300,1)</f>
        <v>0</v>
      </c>
      <c r="O22" s="20">
        <f>COUNTIFS('KADRO DEFTERİ TÜM'!$E$16:$E$300,$B$22,'KADRO DEFTERİ TÜM'!$M$16:$M$300,O10,'KADRO DEFTERİ TÜM'!$U$16:$U$300,"MERKEZ",'KADRO DEFTERİ TÜM'!$Y$16:$Y$300,"BOŞ",'KADRO DEFTERİ TÜM'!$Z$16:$Z$300,0)</f>
        <v>0</v>
      </c>
      <c r="P22" s="5">
        <f>COUNTIFS('KADRO DEFTERİ TÜM'!$E$16:$E$300,$B$22,'KADRO DEFTERİ TÜM'!$M$16:$M$300,O10,'KADRO DEFTERİ TÜM'!$U$16:$U$300,"MERKEZ",'KADRO DEFTERİ TÜM'!$Y$16:$Y$300,"DOLU",'KADRO DEFTERİ TÜM'!$Z$16:$Z$300,1)</f>
        <v>0</v>
      </c>
      <c r="Q22" s="20">
        <f>COUNTIFS('KADRO DEFTERİ TÜM'!$E$16:$E$300,$B$22,'KADRO DEFTERİ TÜM'!$M$16:$M$300,Q10,'KADRO DEFTERİ TÜM'!$U$16:$U$300,"MERKEZ",'KADRO DEFTERİ TÜM'!$Y$16:$Y$300,"BOŞ",'KADRO DEFTERİ TÜM'!$Z$16:$Z$300,0)</f>
        <v>0</v>
      </c>
      <c r="R22" s="8">
        <f>COUNTIFS('KADRO DEFTERİ TÜM'!$E$16:$E$300,$B$22,'KADRO DEFTERİ TÜM'!$M$16:$M$300,Q10,'KADRO DEFTERİ TÜM'!$U$16:$U$300,"MERKEZ",'KADRO DEFTERİ TÜM'!$Y$16:$Y$300,"DOLU",'KADRO DEFTERİ TÜM'!$Z$16:$Z$300,1)</f>
        <v>0</v>
      </c>
      <c r="S22" s="20">
        <f>COUNTIFS('KADRO DEFTERİ TÜM'!$E$16:$E$300,$B$22,'KADRO DEFTERİ TÜM'!$M$16:$M$300,S10,'KADRO DEFTERİ TÜM'!$U$16:$U$300,"MERKEZ",'KADRO DEFTERİ TÜM'!$Y$16:$Y$300,"BOŞ",'KADRO DEFTERİ TÜM'!$Z$16:$Z$300,0)</f>
        <v>0</v>
      </c>
      <c r="T22" s="5">
        <f>COUNTIFS('KADRO DEFTERİ TÜM'!$E$16:$E$300,$B$22,'KADRO DEFTERİ TÜM'!$M$16:$M$300,S10,'KADRO DEFTERİ TÜM'!$U$16:$U$300,"MERKEZ",'KADRO DEFTERİ TÜM'!$Y$16:$Y$300,"DOLU",'KADRO DEFTERİ TÜM'!$Z$16:$Z$300,1)</f>
        <v>0</v>
      </c>
      <c r="U22" s="20">
        <f>COUNTIFS('KADRO DEFTERİ TÜM'!$E$16:$E$300,$B$22,'KADRO DEFTERİ TÜM'!$M$16:$M$300,U10,'KADRO DEFTERİ TÜM'!$U$16:$U$300,"MERKEZ",'KADRO DEFTERİ TÜM'!$Y$16:$Y$300,"BOŞ",'KADRO DEFTERİ TÜM'!$Z$16:$Z$300,0)</f>
        <v>0</v>
      </c>
      <c r="V22" s="8">
        <f>COUNTIFS('KADRO DEFTERİ TÜM'!$E$16:$E$300,$B$22,'KADRO DEFTERİ TÜM'!$M$16:$M$300,U10,'KADRO DEFTERİ TÜM'!$U$16:$U$300,"MERKEZ",'KADRO DEFTERİ TÜM'!$Y$16:$Y$300,"DOLU",'KADRO DEFTERİ TÜM'!$Z$16:$Z$300,1)</f>
        <v>0</v>
      </c>
      <c r="W22" s="20">
        <f>COUNTIFS('KADRO DEFTERİ TÜM'!$E$16:$E$300,$B$22,'KADRO DEFTERİ TÜM'!$M$16:$M$300,W10,'KADRO DEFTERİ TÜM'!$U$16:$U$300,"MERKEZ",'KADRO DEFTERİ TÜM'!$Y$16:$Y$300,"BOŞ",'KADRO DEFTERİ TÜM'!$Z$16:$Z$300,0)</f>
        <v>0</v>
      </c>
      <c r="X22" s="5">
        <f>COUNTIFS('KADRO DEFTERİ TÜM'!$E$16:$E$300,$B$22,'KADRO DEFTERİ TÜM'!$M$16:$M$300,W10,'KADRO DEFTERİ TÜM'!$U$16:$U$300,"MERKEZ",'KADRO DEFTERİ TÜM'!$Y$16:$Y$300,"DOLU",'KADRO DEFTERİ TÜM'!$Z$16:$Z$300,1)</f>
        <v>0</v>
      </c>
      <c r="Y22" s="20">
        <f>COUNTIFS('KADRO DEFTERİ TÜM'!$E$16:$E$300,$B$22,'KADRO DEFTERİ TÜM'!$M$16:$M$300,Y10,'KADRO DEFTERİ TÜM'!$U$16:$U$300,"MERKEZ",'KADRO DEFTERİ TÜM'!$Y$16:$Y$300,"BOŞ",'KADRO DEFTERİ TÜM'!$Z$16:$Z$300,0)</f>
        <v>0</v>
      </c>
      <c r="Z22" s="8">
        <f>COUNTIFS('KADRO DEFTERİ TÜM'!$E$16:$E$300,$B$22,'KADRO DEFTERİ TÜM'!$M$16:$M$300,Y10,'KADRO DEFTERİ TÜM'!$U$16:$U$300,"MERKEZ",'KADRO DEFTERİ TÜM'!$Y$16:$Y$300,"DOLU",'KADRO DEFTERİ TÜM'!$Z$16:$Z$300,1)</f>
        <v>0</v>
      </c>
      <c r="AA22" s="20">
        <f>COUNTIFS('KADRO DEFTERİ TÜM'!$E$16:$E$300,$B$22,'KADRO DEFTERİ TÜM'!$M$16:$M$300,AA10,'KADRO DEFTERİ TÜM'!$U$16:$U$300,"MERKEZ",'KADRO DEFTERİ TÜM'!$Y$16:$Y$300,"BOŞ",'KADRO DEFTERİ TÜM'!$Z$16:$Z$300,0)</f>
        <v>0</v>
      </c>
      <c r="AB22" s="5">
        <f>COUNTIFS('KADRO DEFTERİ TÜM'!$E$16:$E$300,$B$22,'KADRO DEFTERİ TÜM'!$M$16:$M$300,AA10,'KADRO DEFTERİ TÜM'!$U$16:$U$300,"MERKEZ",'KADRO DEFTERİ TÜM'!$Y$16:$Y$300,"DOLU",'KADRO DEFTERİ TÜM'!$Z$16:$Z$300,1)</f>
        <v>0</v>
      </c>
      <c r="AC22" s="11">
        <f t="shared" si="3"/>
        <v>3</v>
      </c>
      <c r="AD22" s="11">
        <f t="shared" si="4"/>
        <v>0</v>
      </c>
      <c r="AE22" s="13">
        <f t="shared" si="2"/>
        <v>3</v>
      </c>
    </row>
    <row r="23" spans="1:31" ht="20.25" customHeight="1">
      <c r="A23" s="16" t="s">
        <v>48</v>
      </c>
      <c r="B23" s="18" t="s">
        <v>45</v>
      </c>
      <c r="C23" s="20">
        <f>COUNTIFS('KADRO DEFTERİ TÜM'!$E$16:$E$300,$B$23,'KADRO DEFTERİ TÜM'!$M$16:$M$300,C10,'KADRO DEFTERİ TÜM'!$U$16:$U$300,"MERKEZ",'KADRO DEFTERİ TÜM'!$Y$16:$Y$300,"BOŞ",'KADRO DEFTERİ TÜM'!$Z$16:$Z$300,0)</f>
        <v>0</v>
      </c>
      <c r="D23" s="5">
        <f>COUNTIFS('KADRO DEFTERİ TÜM'!$E$16:$E$300,$B$23,'KADRO DEFTERİ TÜM'!$M$16:$M$300,C10,'KADRO DEFTERİ TÜM'!$U$16:$U$300,"MERKEZ",'KADRO DEFTERİ TÜM'!$Y$16:$Y$300,"DOLU",'KADRO DEFTERİ TÜM'!$Z$16:$Z$300,1)</f>
        <v>1</v>
      </c>
      <c r="E23" s="20">
        <f>COUNTIFS('KADRO DEFTERİ TÜM'!$E$16:$E$300,$B$23,'KADRO DEFTERİ TÜM'!$M$16:$M$300,E10,'KADRO DEFTERİ TÜM'!$U$16:$U$300,"MERKEZ",'KADRO DEFTERİ TÜM'!$Y$16:$Y$300,"BOŞ",'KADRO DEFTERİ TÜM'!$Z$16:$Z$300,0)</f>
        <v>0</v>
      </c>
      <c r="F23" s="8">
        <f>COUNTIFS('KADRO DEFTERİ TÜM'!$E$16:$E$300,$B$23,'KADRO DEFTERİ TÜM'!$M$16:$M$300,E10,'KADRO DEFTERİ TÜM'!$U$16:$U$300,"MERKEZ",'KADRO DEFTERİ TÜM'!$Y$16:$Y$300,"DOLU",'KADRO DEFTERİ TÜM'!$Z$16:$Z$300,1)</f>
        <v>0</v>
      </c>
      <c r="G23" s="20">
        <f>COUNTIFS('KADRO DEFTERİ TÜM'!$E$16:$E$300,$B$23,'KADRO DEFTERİ TÜM'!$M$16:$M$300,G10,'KADRO DEFTERİ TÜM'!$U$16:$U$300,"MERKEZ",'KADRO DEFTERİ TÜM'!$Y$16:$Y$300,"BOŞ",'KADRO DEFTERİ TÜM'!$Z$16:$Z$300,0)</f>
        <v>0</v>
      </c>
      <c r="H23" s="5">
        <f>COUNTIFS('KADRO DEFTERİ TÜM'!$E$16:$E$300,$B$23,'KADRO DEFTERİ TÜM'!$M$16:$M$300,G10,'KADRO DEFTERİ TÜM'!$U$16:$U$300,"MERKEZ",'KADRO DEFTERİ TÜM'!$Y$16:$Y$300,"DOLU",'KADRO DEFTERİ TÜM'!$Z$16:$Z$300,1)</f>
        <v>0</v>
      </c>
      <c r="I23" s="20">
        <f>COUNTIFS('KADRO DEFTERİ TÜM'!$E$16:$E$300,$B$23,'KADRO DEFTERİ TÜM'!$M$16:$M$300,I10,'KADRO DEFTERİ TÜM'!$U$16:$U$300,"MERKEZ",'KADRO DEFTERİ TÜM'!$Y$16:$Y$300,"BOŞ",'KADRO DEFTERİ TÜM'!$Z$16:$Z$300,0)</f>
        <v>0</v>
      </c>
      <c r="J23" s="8">
        <f>COUNTIFS('KADRO DEFTERİ TÜM'!$E$16:$E$300,$B$23,'KADRO DEFTERİ TÜM'!$M$16:$M$300,I10,'KADRO DEFTERİ TÜM'!$U$16:$U$300,"MERKEZ",'KADRO DEFTERİ TÜM'!$Y$16:$Y$300,"DOLU",'KADRO DEFTERİ TÜM'!$Z$16:$Z$300,1)</f>
        <v>0</v>
      </c>
      <c r="K23" s="20">
        <f>COUNTIFS('KADRO DEFTERİ TÜM'!$E$16:$E$300,$B$23,'KADRO DEFTERİ TÜM'!$M$16:$M$300,K10,'KADRO DEFTERİ TÜM'!$U$16:$U$300,"MERKEZ",'KADRO DEFTERİ TÜM'!$Y$16:$Y$300,"BOŞ",'KADRO DEFTERİ TÜM'!$Z$16:$Z$300,0)</f>
        <v>0</v>
      </c>
      <c r="L23" s="5">
        <f>COUNTIFS('KADRO DEFTERİ TÜM'!$E$16:$E$300,$B$23,'KADRO DEFTERİ TÜM'!$M$16:$M$300,K10,'KADRO DEFTERİ TÜM'!$U$16:$U$300,"MERKEZ",'KADRO DEFTERİ TÜM'!$Y$16:$Y$300,"DOLU",'KADRO DEFTERİ TÜM'!$Z$16:$Z$300,1)</f>
        <v>1</v>
      </c>
      <c r="M23" s="20">
        <f>COUNTIFS('KADRO DEFTERİ TÜM'!$E$16:$E$300,$B$23,'KADRO DEFTERİ TÜM'!$M$16:$M$300,M10,'KADRO DEFTERİ TÜM'!$U$16:$U$300,"MERKEZ",'KADRO DEFTERİ TÜM'!$Y$16:$Y$300,"BOŞ",'KADRO DEFTERİ TÜM'!$Z$16:$Z$300,0)</f>
        <v>0</v>
      </c>
      <c r="N23" s="8">
        <f>COUNTIFS('KADRO DEFTERİ TÜM'!$E$16:$E$300,$B$23,'KADRO DEFTERİ TÜM'!$M$16:$M$300,M10,'KADRO DEFTERİ TÜM'!$U$16:$U$300,"MERKEZ",'KADRO DEFTERİ TÜM'!$Y$16:$Y$300,"DOLU",'KADRO DEFTERİ TÜM'!$Z$16:$Z$300,1)</f>
        <v>0</v>
      </c>
      <c r="O23" s="20">
        <f>COUNTIFS('KADRO DEFTERİ TÜM'!$E$16:$E$300,$B$23,'KADRO DEFTERİ TÜM'!$M$16:$M$300,O10,'KADRO DEFTERİ TÜM'!$U$16:$U$300,"MERKEZ",'KADRO DEFTERİ TÜM'!$Y$16:$Y$300,"BOŞ",'KADRO DEFTERİ TÜM'!$Z$16:$Z$300,0)</f>
        <v>0</v>
      </c>
      <c r="P23" s="5">
        <f>COUNTIFS('KADRO DEFTERİ TÜM'!$E$16:$E$300,$B$23,'KADRO DEFTERİ TÜM'!$M$16:$M$300,O10,'KADRO DEFTERİ TÜM'!$U$16:$U$300,"MERKEZ",'KADRO DEFTERİ TÜM'!$Y$16:$Y$300,"DOLU",'KADRO DEFTERİ TÜM'!$Z$16:$Z$300,1)</f>
        <v>0</v>
      </c>
      <c r="Q23" s="20">
        <f>COUNTIFS('KADRO DEFTERİ TÜM'!$E$16:$E$300,$B$23,'KADRO DEFTERİ TÜM'!$M$16:$M$300,Q10,'KADRO DEFTERİ TÜM'!$U$16:$U$300,"MERKEZ",'KADRO DEFTERİ TÜM'!$Y$16:$Y$300,"BOŞ",'KADRO DEFTERİ TÜM'!$Z$16:$Z$300,0)</f>
        <v>0</v>
      </c>
      <c r="R23" s="8">
        <f>COUNTIFS('KADRO DEFTERİ TÜM'!$E$16:$E$300,$B$23,'KADRO DEFTERİ TÜM'!$M$16:$M$300,Q10,'KADRO DEFTERİ TÜM'!$U$16:$U$300,"MERKEZ",'KADRO DEFTERİ TÜM'!$Y$16:$Y$300,"DOLU",'KADRO DEFTERİ TÜM'!$Z$16:$Z$300,1)</f>
        <v>0</v>
      </c>
      <c r="S23" s="20">
        <f>COUNTIFS('KADRO DEFTERİ TÜM'!$E$16:$E$300,$B$23,'KADRO DEFTERİ TÜM'!$M$16:$M$300,S10,'KADRO DEFTERİ TÜM'!$U$16:$U$300,"MERKEZ",'KADRO DEFTERİ TÜM'!$Y$16:$Y$300,"BOŞ",'KADRO DEFTERİ TÜM'!$Z$16:$Z$300,0)</f>
        <v>0</v>
      </c>
      <c r="T23" s="5">
        <f>COUNTIFS('KADRO DEFTERİ TÜM'!$E$16:$E$300,$B$23,'KADRO DEFTERİ TÜM'!$M$16:$M$300,S10,'KADRO DEFTERİ TÜM'!$U$16:$U$300,"MERKEZ",'KADRO DEFTERİ TÜM'!$Y$16:$Y$300,"DOLU",'KADRO DEFTERİ TÜM'!$Z$16:$Z$300,1)</f>
        <v>0</v>
      </c>
      <c r="U23" s="20">
        <f>COUNTIFS('KADRO DEFTERİ TÜM'!$E$16:$E$300,$B$23,'KADRO DEFTERİ TÜM'!$M$16:$M$300,U10,'KADRO DEFTERİ TÜM'!$U$16:$U$300,"MERKEZ",'KADRO DEFTERİ TÜM'!$Y$16:$Y$300,"BOŞ",'KADRO DEFTERİ TÜM'!$Z$16:$Z$300,0)</f>
        <v>0</v>
      </c>
      <c r="V23" s="8">
        <f>COUNTIFS('KADRO DEFTERİ TÜM'!$E$16:$E$300,$B$23,'KADRO DEFTERİ TÜM'!$M$16:$M$300,U10,'KADRO DEFTERİ TÜM'!$U$16:$U$300,"MERKEZ",'KADRO DEFTERİ TÜM'!$Y$16:$Y$300,"DOLU",'KADRO DEFTERİ TÜM'!$Z$16:$Z$300,1)</f>
        <v>0</v>
      </c>
      <c r="W23" s="20">
        <f>COUNTIFS('KADRO DEFTERİ TÜM'!$E$16:$E$300,$B$23,'KADRO DEFTERİ TÜM'!$M$16:$M$300,W10,'KADRO DEFTERİ TÜM'!$U$16:$U$300,"MERKEZ",'KADRO DEFTERİ TÜM'!$Y$16:$Y$300,"BOŞ",'KADRO DEFTERİ TÜM'!$Z$16:$Z$300,0)</f>
        <v>0</v>
      </c>
      <c r="X23" s="5">
        <f>COUNTIFS('KADRO DEFTERİ TÜM'!$E$16:$E$300,$B$23,'KADRO DEFTERİ TÜM'!$M$16:$M$300,W10,'KADRO DEFTERİ TÜM'!$U$16:$U$300,"MERKEZ",'KADRO DEFTERİ TÜM'!$Y$16:$Y$300,"DOLU",'KADRO DEFTERİ TÜM'!$Z$16:$Z$300,1)</f>
        <v>0</v>
      </c>
      <c r="Y23" s="20">
        <f>COUNTIFS('KADRO DEFTERİ TÜM'!$E$16:$E$300,$B$23,'KADRO DEFTERİ TÜM'!$M$16:$M$300,Y10,'KADRO DEFTERİ TÜM'!$U$16:$U$300,"MERKEZ",'KADRO DEFTERİ TÜM'!$Y$16:$Y$300,"BOŞ",'KADRO DEFTERİ TÜM'!$Z$16:$Z$300,0)</f>
        <v>0</v>
      </c>
      <c r="Z23" s="8">
        <f>COUNTIFS('KADRO DEFTERİ TÜM'!$E$16:$E$300,$B$23,'KADRO DEFTERİ TÜM'!$M$16:$M$300,Y10,'KADRO DEFTERİ TÜM'!$U$16:$U$300,"MERKEZ",'KADRO DEFTERİ TÜM'!$Y$16:$Y$300,"DOLU",'KADRO DEFTERİ TÜM'!$Z$16:$Z$300,1)</f>
        <v>0</v>
      </c>
      <c r="AA23" s="20">
        <f>COUNTIFS('KADRO DEFTERİ TÜM'!$E$16:$E$300,$B$23,'KADRO DEFTERİ TÜM'!$M$16:$M$300,AA10,'KADRO DEFTERİ TÜM'!$U$16:$U$300,"MERKEZ",'KADRO DEFTERİ TÜM'!$Y$16:$Y$300,"BOŞ",'KADRO DEFTERİ TÜM'!$Z$16:$Z$300,0)</f>
        <v>0</v>
      </c>
      <c r="AB23" s="5">
        <f>COUNTIFS('KADRO DEFTERİ TÜM'!$E$16:$E$300,$B$23,'KADRO DEFTERİ TÜM'!$M$16:$M$300,AA10,'KADRO DEFTERİ TÜM'!$U$16:$U$300,"MERKEZ",'KADRO DEFTERİ TÜM'!$Y$16:$Y$300,"DOLU",'KADRO DEFTERİ TÜM'!$Z$16:$Z$300,1)</f>
        <v>0</v>
      </c>
      <c r="AC23" s="11">
        <f t="shared" si="3"/>
        <v>0</v>
      </c>
      <c r="AD23" s="11">
        <f t="shared" si="4"/>
        <v>2</v>
      </c>
      <c r="AE23" s="13">
        <f t="shared" si="2"/>
        <v>2</v>
      </c>
    </row>
    <row r="24" spans="1:31" ht="20.25" customHeight="1">
      <c r="A24" s="16" t="s">
        <v>48</v>
      </c>
      <c r="B24" s="18" t="s">
        <v>46</v>
      </c>
      <c r="C24" s="20">
        <f>COUNTIFS('KADRO DEFTERİ TÜM'!$E$16:$E$300,$B$24,'KADRO DEFTERİ TÜM'!$M$16:$M$300,C10,'KADRO DEFTERİ TÜM'!$U$16:$U$300,"MERKEZ",'KADRO DEFTERİ TÜM'!$Y$16:$Y$300,"BOŞ",'KADRO DEFTERİ TÜM'!$Z$16:$Z$300,0)</f>
        <v>0</v>
      </c>
      <c r="D24" s="5">
        <f>COUNTIFS('KADRO DEFTERİ TÜM'!$E$16:$E$300,$B$24,'KADRO DEFTERİ TÜM'!$M$16:$M$300,C10,'KADRO DEFTERİ TÜM'!$U$16:$U$300,"MERKEZ",'KADRO DEFTERİ TÜM'!$Y$16:$Y$300,"DOLU",'KADRO DEFTERİ TÜM'!$Z$16:$Z$300,1)</f>
        <v>0</v>
      </c>
      <c r="E24" s="20">
        <f>COUNTIFS('KADRO DEFTERİ TÜM'!$E$16:$E$300,$B$24,'KADRO DEFTERİ TÜM'!$M$16:$M$300,E10,'KADRO DEFTERİ TÜM'!$U$16:$U$300,"MERKEZ",'KADRO DEFTERİ TÜM'!$Y$16:$Y$300,"BOŞ",'KADRO DEFTERİ TÜM'!$Z$16:$Z$300,0)</f>
        <v>0</v>
      </c>
      <c r="F24" s="8">
        <f>COUNTIFS('KADRO DEFTERİ TÜM'!$E$16:$E$300,$B$24,'KADRO DEFTERİ TÜM'!$M$16:$M$300,E10,'KADRO DEFTERİ TÜM'!$U$16:$U$300,"MERKEZ",'KADRO DEFTERİ TÜM'!$Y$16:$Y$300,"DOLU",'KADRO DEFTERİ TÜM'!$Z$16:$Z$300,1)</f>
        <v>0</v>
      </c>
      <c r="G24" s="20">
        <f>COUNTIFS('KADRO DEFTERİ TÜM'!$E$16:$E$300,$B$24,'KADRO DEFTERİ TÜM'!$M$16:$M$300,G10,'KADRO DEFTERİ TÜM'!$U$16:$U$300,"MERKEZ",'KADRO DEFTERİ TÜM'!$Y$16:$Y$300,"BOŞ",'KADRO DEFTERİ TÜM'!$Z$16:$Z$300,0)</f>
        <v>0</v>
      </c>
      <c r="H24" s="5">
        <f>COUNTIFS('KADRO DEFTERİ TÜM'!$E$16:$E$300,$B$24,'KADRO DEFTERİ TÜM'!$M$16:$M$300,G10,'KADRO DEFTERİ TÜM'!$U$16:$U$300,"MERKEZ",'KADRO DEFTERİ TÜM'!$Y$16:$Y$300,"DOLU",'KADRO DEFTERİ TÜM'!$Z$16:$Z$300,1)</f>
        <v>1</v>
      </c>
      <c r="I24" s="20">
        <f>COUNTIFS('KADRO DEFTERİ TÜM'!$E$16:$E$300,$B$24,'KADRO DEFTERİ TÜM'!$M$16:$M$300,I10,'KADRO DEFTERİ TÜM'!$U$16:$U$300,"MERKEZ",'KADRO DEFTERİ TÜM'!$Y$16:$Y$300,"BOŞ",'KADRO DEFTERİ TÜM'!$Z$16:$Z$300,0)</f>
        <v>0</v>
      </c>
      <c r="J24" s="8">
        <f>COUNTIFS('KADRO DEFTERİ TÜM'!$E$16:$E$300,$B$24,'KADRO DEFTERİ TÜM'!$M$16:$M$300,I10,'KADRO DEFTERİ TÜM'!$U$16:$U$300,"MERKEZ",'KADRO DEFTERİ TÜM'!$Y$16:$Y$300,"DOLU",'KADRO DEFTERİ TÜM'!$Z$16:$Z$300,1)</f>
        <v>0</v>
      </c>
      <c r="K24" s="20">
        <f>COUNTIFS('KADRO DEFTERİ TÜM'!$E$16:$E$300,$B$24,'KADRO DEFTERİ TÜM'!$M$16:$M$300,K10,'KADRO DEFTERİ TÜM'!$U$16:$U$300,"MERKEZ",'KADRO DEFTERİ TÜM'!$Y$16:$Y$300,"BOŞ",'KADRO DEFTERİ TÜM'!$Z$16:$Z$300,0)</f>
        <v>0</v>
      </c>
      <c r="L24" s="5">
        <f>COUNTIFS('KADRO DEFTERİ TÜM'!$E$16:$E$300,$B$24,'KADRO DEFTERİ TÜM'!$M$16:$M$300,K10,'KADRO DEFTERİ TÜM'!$U$16:$U$300,"MERKEZ",'KADRO DEFTERİ TÜM'!$Y$16:$Y$300,"DOLU",'KADRO DEFTERİ TÜM'!$Z$16:$Z$300,1)</f>
        <v>0</v>
      </c>
      <c r="M24" s="20">
        <f>COUNTIFS('KADRO DEFTERİ TÜM'!$E$16:$E$300,$B$24,'KADRO DEFTERİ TÜM'!$M$16:$M$300,M10,'KADRO DEFTERİ TÜM'!$U$16:$U$300,"MERKEZ",'KADRO DEFTERİ TÜM'!$Y$16:$Y$300,"BOŞ",'KADRO DEFTERİ TÜM'!$Z$16:$Z$300,0)</f>
        <v>0</v>
      </c>
      <c r="N24" s="8">
        <f>COUNTIFS('KADRO DEFTERİ TÜM'!$E$16:$E$300,$B$24,'KADRO DEFTERİ TÜM'!$M$16:$M$300,M10,'KADRO DEFTERİ TÜM'!$U$16:$U$300,"MERKEZ",'KADRO DEFTERİ TÜM'!$Y$16:$Y$300,"DOLU",'KADRO DEFTERİ TÜM'!$Z$16:$Z$300,1)</f>
        <v>0</v>
      </c>
      <c r="O24" s="20">
        <f>COUNTIFS('KADRO DEFTERİ TÜM'!$E$16:$E$300,$B$24,'KADRO DEFTERİ TÜM'!$M$16:$M$300,O10,'KADRO DEFTERİ TÜM'!$U$16:$U$300,"MERKEZ",'KADRO DEFTERİ TÜM'!$Y$16:$Y$300,"BOŞ",'KADRO DEFTERİ TÜM'!$Z$16:$Z$300,0)</f>
        <v>0</v>
      </c>
      <c r="P24" s="5">
        <f>COUNTIFS('KADRO DEFTERİ TÜM'!$E$16:$E$300,$B$24,'KADRO DEFTERİ TÜM'!$M$16:$M$300,O10,'KADRO DEFTERİ TÜM'!$U$16:$U$300,"MERKEZ",'KADRO DEFTERİ TÜM'!$Y$16:$Y$300,"DOLU",'KADRO DEFTERİ TÜM'!$Z$16:$Z$300,1)</f>
        <v>0</v>
      </c>
      <c r="Q24" s="20">
        <f>COUNTIFS('KADRO DEFTERİ TÜM'!$E$16:$E$300,$B$24,'KADRO DEFTERİ TÜM'!$M$16:$M$300,Q10,'KADRO DEFTERİ TÜM'!$U$16:$U$300,"MERKEZ",'KADRO DEFTERİ TÜM'!$Y$16:$Y$300,"BOŞ",'KADRO DEFTERİ TÜM'!$Z$16:$Z$300,0)</f>
        <v>0</v>
      </c>
      <c r="R24" s="8">
        <f>COUNTIFS('KADRO DEFTERİ TÜM'!$E$16:$E$300,$B$24,'KADRO DEFTERİ TÜM'!$M$16:$M$300,Q10,'KADRO DEFTERİ TÜM'!$U$16:$U$300,"MERKEZ",'KADRO DEFTERİ TÜM'!$Y$16:$Y$300,"DOLU",'KADRO DEFTERİ TÜM'!$Z$16:$Z$300,1)</f>
        <v>0</v>
      </c>
      <c r="S24" s="20">
        <f>COUNTIFS('KADRO DEFTERİ TÜM'!$E$16:$E$300,$B$24,'KADRO DEFTERİ TÜM'!$M$16:$M$300,S10,'KADRO DEFTERİ TÜM'!$U$16:$U$300,"MERKEZ",'KADRO DEFTERİ TÜM'!$Y$16:$Y$300,"BOŞ",'KADRO DEFTERİ TÜM'!$Z$16:$Z$300,0)</f>
        <v>0</v>
      </c>
      <c r="T24" s="5">
        <f>COUNTIFS('KADRO DEFTERİ TÜM'!$E$16:$E$300,$B$24,'KADRO DEFTERİ TÜM'!$M$16:$M$300,S10,'KADRO DEFTERİ TÜM'!$U$16:$U$300,"MERKEZ",'KADRO DEFTERİ TÜM'!$Y$16:$Y$300,"DOLU",'KADRO DEFTERİ TÜM'!$Z$16:$Z$300,1)</f>
        <v>0</v>
      </c>
      <c r="U24" s="20">
        <f>COUNTIFS('KADRO DEFTERİ TÜM'!$E$16:$E$300,$B$24,'KADRO DEFTERİ TÜM'!$M$16:$M$300,U10,'KADRO DEFTERİ TÜM'!$U$16:$U$300,"MERKEZ",'KADRO DEFTERİ TÜM'!$Y$16:$Y$300,"BOŞ",'KADRO DEFTERİ TÜM'!$Z$16:$Z$300,0)</f>
        <v>0</v>
      </c>
      <c r="V24" s="8">
        <f>COUNTIFS('KADRO DEFTERİ TÜM'!$E$16:$E$300,$B$24,'KADRO DEFTERİ TÜM'!$M$16:$M$300,U10,'KADRO DEFTERİ TÜM'!$U$16:$U$300,"MERKEZ",'KADRO DEFTERİ TÜM'!$Y$16:$Y$300,"DOLU",'KADRO DEFTERİ TÜM'!$Z$16:$Z$300,1)</f>
        <v>0</v>
      </c>
      <c r="W24" s="20">
        <f>COUNTIFS('KADRO DEFTERİ TÜM'!$E$16:$E$300,$B$24,'KADRO DEFTERİ TÜM'!$M$16:$M$300,W10,'KADRO DEFTERİ TÜM'!$U$16:$U$300,"MERKEZ",'KADRO DEFTERİ TÜM'!$Y$16:$Y$300,"BOŞ",'KADRO DEFTERİ TÜM'!$Z$16:$Z$300,0)</f>
        <v>0</v>
      </c>
      <c r="X24" s="5">
        <f>COUNTIFS('KADRO DEFTERİ TÜM'!$E$16:$E$300,$B$24,'KADRO DEFTERİ TÜM'!$M$16:$M$300,W10,'KADRO DEFTERİ TÜM'!$U$16:$U$300,"MERKEZ",'KADRO DEFTERİ TÜM'!$Y$16:$Y$300,"DOLU",'KADRO DEFTERİ TÜM'!$Z$16:$Z$300,1)</f>
        <v>0</v>
      </c>
      <c r="Y24" s="20">
        <f>COUNTIFS('KADRO DEFTERİ TÜM'!$E$16:$E$300,$B$24,'KADRO DEFTERİ TÜM'!$M$16:$M$300,Y10,'KADRO DEFTERİ TÜM'!$U$16:$U$300,"MERKEZ",'KADRO DEFTERİ TÜM'!$Y$16:$Y$300,"BOŞ",'KADRO DEFTERİ TÜM'!$Z$16:$Z$300,0)</f>
        <v>0</v>
      </c>
      <c r="Z24" s="8">
        <f>COUNTIFS('KADRO DEFTERİ TÜM'!$E$16:$E$300,$B$24,'KADRO DEFTERİ TÜM'!$M$16:$M$300,Y10,'KADRO DEFTERİ TÜM'!$U$16:$U$300,"MERKEZ",'KADRO DEFTERİ TÜM'!$Y$16:$Y$300,"DOLU",'KADRO DEFTERİ TÜM'!$Z$16:$Z$300,1)</f>
        <v>0</v>
      </c>
      <c r="AA24" s="20">
        <f>COUNTIFS('KADRO DEFTERİ TÜM'!$E$16:$E$300,$B$24,'KADRO DEFTERİ TÜM'!$M$16:$M$300,AA10,'KADRO DEFTERİ TÜM'!$U$16:$U$300,"MERKEZ",'KADRO DEFTERİ TÜM'!$Y$16:$Y$300,"BOŞ",'KADRO DEFTERİ TÜM'!$Z$16:$Z$300,0)</f>
        <v>0</v>
      </c>
      <c r="AB24" s="5">
        <f>COUNTIFS('KADRO DEFTERİ TÜM'!$E$16:$E$300,$B$23,'KADRO DEFTERİ TÜM'!$M$16:$M$300,AA10,'KADRO DEFTERİ TÜM'!$U$16:$U$300,"MERKEZ",'KADRO DEFTERİ TÜM'!$Y$16:$Y$300,"DOLU",'KADRO DEFTERİ TÜM'!$Z$16:$Z$300,1)</f>
        <v>0</v>
      </c>
      <c r="AC24" s="11">
        <f t="shared" si="3"/>
        <v>0</v>
      </c>
      <c r="AD24" s="11">
        <f t="shared" si="4"/>
        <v>1</v>
      </c>
      <c r="AE24" s="13">
        <f t="shared" si="2"/>
        <v>1</v>
      </c>
    </row>
    <row r="25" spans="1:31" ht="20.25" customHeight="1">
      <c r="A25" s="16" t="s">
        <v>48</v>
      </c>
      <c r="B25" s="18" t="s">
        <v>147</v>
      </c>
      <c r="C25" s="20">
        <f>COUNTIFS('KADRO DEFTERİ TÜM'!$E$16:$E$300,$B$25,'KADRO DEFTERİ TÜM'!$M$16:$M$300,C10,'KADRO DEFTERİ TÜM'!$U$16:$U$300,"MERKEZ",'KADRO DEFTERİ TÜM'!$Y$16:$Y$300,"BOŞ",'KADRO DEFTERİ TÜM'!$Z$16:$Z$300,0)</f>
        <v>0</v>
      </c>
      <c r="D25" s="5">
        <f>COUNTIFS('KADRO DEFTERİ TÜM'!$E$16:$E$300,$B$25,'KADRO DEFTERİ TÜM'!$M$16:$M$300,C10,'KADRO DEFTERİ TÜM'!$U$16:$U$300,"MERKEZ",'KADRO DEFTERİ TÜM'!$Y$16:$Y$300,"DOLU",'KADRO DEFTERİ TÜM'!$Z$16:$Z$300,1)</f>
        <v>0</v>
      </c>
      <c r="E25" s="20">
        <f>COUNTIFS('KADRO DEFTERİ TÜM'!$E$16:$E$300,$B$25,'KADRO DEFTERİ TÜM'!$M$16:$M$300,E10,'KADRO DEFTERİ TÜM'!$U$16:$U$300,"MERKEZ",'KADRO DEFTERİ TÜM'!$Y$16:$Y$300,"BOŞ",'KADRO DEFTERİ TÜM'!$Z$16:$Z$300,0)</f>
        <v>0</v>
      </c>
      <c r="F25" s="8">
        <f>COUNTIFS('KADRO DEFTERİ TÜM'!$E$16:$E$300,$B$25,'KADRO DEFTERİ TÜM'!$M$16:$M$300,E10,'KADRO DEFTERİ TÜM'!$U$16:$U$300,"MERKEZ",'KADRO DEFTERİ TÜM'!$Y$16:$Y$300,"DOLU",'KADRO DEFTERİ TÜM'!$Z$16:$Z$300,1)</f>
        <v>0</v>
      </c>
      <c r="G25" s="20">
        <f>COUNTIFS('KADRO DEFTERİ TÜM'!$E$16:$E$300,$B$25,'KADRO DEFTERİ TÜM'!$M$16:$M$300,G10,'KADRO DEFTERİ TÜM'!$U$16:$U$300,"MERKEZ",'KADRO DEFTERİ TÜM'!$Y$16:$Y$300,"BOŞ",'KADRO DEFTERİ TÜM'!$Z$16:$Z$300,0)</f>
        <v>0</v>
      </c>
      <c r="H25" s="5">
        <f>COUNTIFS('KADRO DEFTERİ TÜM'!$E$16:$E$300,$B$25,'KADRO DEFTERİ TÜM'!$M$16:$M$300,G10,'KADRO DEFTERİ TÜM'!$U$16:$U$300,"MERKEZ",'KADRO DEFTERİ TÜM'!$Y$16:$Y$300,"DOLU",'KADRO DEFTERİ TÜM'!$Z$16:$Z$300,1)</f>
        <v>3</v>
      </c>
      <c r="I25" s="20">
        <f>COUNTIFS('KADRO DEFTERİ TÜM'!$E$16:$E$300,$B$25,'KADRO DEFTERİ TÜM'!$M$16:$M$300,I10,'KADRO DEFTERİ TÜM'!$U$16:$U$300,"MERKEZ",'KADRO DEFTERİ TÜM'!$Y$16:$Y$300,"BOŞ",'KADRO DEFTERİ TÜM'!$Z$16:$Z$300,0)</f>
        <v>0</v>
      </c>
      <c r="J25" s="8">
        <f>COUNTIFS('KADRO DEFTERİ TÜM'!$E$16:$E$300,$B$25,'KADRO DEFTERİ TÜM'!$M$16:$M$300,I10,'KADRO DEFTERİ TÜM'!$U$16:$U$300,"MERKEZ",'KADRO DEFTERİ TÜM'!$Y$16:$Y$300,"DOLU",'KADRO DEFTERİ TÜM'!$Z$16:$Z$300,1)</f>
        <v>0</v>
      </c>
      <c r="K25" s="20">
        <f>COUNTIFS('KADRO DEFTERİ TÜM'!$E$16:$E$300,$B$25,'KADRO DEFTERİ TÜM'!$M$16:$M$300,K10,'KADRO DEFTERİ TÜM'!$U$16:$U$300,"MERKEZ",'KADRO DEFTERİ TÜM'!$Y$16:$Y$300,"BOŞ",'KADRO DEFTERİ TÜM'!$Z$16:$Z$300,0)</f>
        <v>0</v>
      </c>
      <c r="L25" s="5">
        <f>COUNTIFS('KADRO DEFTERİ TÜM'!$E$16:$E$300,$B$25,'KADRO DEFTERİ TÜM'!$M$16:$M$300,K10,'KADRO DEFTERİ TÜM'!$U$16:$U$300,"MERKEZ",'KADRO DEFTERİ TÜM'!$Y$16:$Y$300,"DOLU",'KADRO DEFTERİ TÜM'!$Z$16:$Z$300,1)</f>
        <v>0</v>
      </c>
      <c r="M25" s="20">
        <f>COUNTIFS('KADRO DEFTERİ TÜM'!$E$16:$E$300,$B$25,'KADRO DEFTERİ TÜM'!$M$16:$M$300,M10,'KADRO DEFTERİ TÜM'!$U$16:$U$300,"MERKEZ",'KADRO DEFTERİ TÜM'!$Y$16:$Y$300,"BOŞ",'KADRO DEFTERİ TÜM'!$Z$16:$Z$300,0)</f>
        <v>0</v>
      </c>
      <c r="N25" s="8">
        <f>COUNTIFS('KADRO DEFTERİ TÜM'!$E$16:$E$300,$B$25,'KADRO DEFTERİ TÜM'!$M$16:$M$300,M10,'KADRO DEFTERİ TÜM'!$U$16:$U$300,"MERKEZ",'KADRO DEFTERİ TÜM'!$Y$16:$Y$300,"DOLU",'KADRO DEFTERİ TÜM'!$Z$16:$Z$300,1)</f>
        <v>0</v>
      </c>
      <c r="O25" s="20">
        <f>COUNTIFS('KADRO DEFTERİ TÜM'!$E$16:$E$300,$B$25,'KADRO DEFTERİ TÜM'!$M$16:$M$300,O10,'KADRO DEFTERİ TÜM'!$U$16:$U$300,"MERKEZ",'KADRO DEFTERİ TÜM'!$Y$16:$Y$300,"BOŞ",'KADRO DEFTERİ TÜM'!$Z$16:$Z$300,0)</f>
        <v>0</v>
      </c>
      <c r="P25" s="5">
        <f>COUNTIFS('KADRO DEFTERİ TÜM'!$E$16:$E$300,$B$25,'KADRO DEFTERİ TÜM'!$M$16:$M$300,O10,'KADRO DEFTERİ TÜM'!$U$16:$U$300,"MERKEZ",'KADRO DEFTERİ TÜM'!$Y$16:$Y$300,"DOLU",'KADRO DEFTERİ TÜM'!$Z$16:$Z$300,1)</f>
        <v>0</v>
      </c>
      <c r="Q25" s="20">
        <f>COUNTIFS('KADRO DEFTERİ TÜM'!$E$16:$E$300,$B$25,'KADRO DEFTERİ TÜM'!$M$16:$M$300,Q10,'KADRO DEFTERİ TÜM'!$U$16:$U$300,"MERKEZ",'KADRO DEFTERİ TÜM'!$Y$16:$Y$300,"BOŞ",'KADRO DEFTERİ TÜM'!$Z$16:$Z$300,0)</f>
        <v>0</v>
      </c>
      <c r="R25" s="8">
        <f>COUNTIFS('KADRO DEFTERİ TÜM'!$E$16:$E$300,$B$25,'KADRO DEFTERİ TÜM'!$M$16:$M$300,Q10,'KADRO DEFTERİ TÜM'!$U$16:$U$300,"MERKEZ",'KADRO DEFTERİ TÜM'!$Y$16:$Y$300,"DOLU",'KADRO DEFTERİ TÜM'!$Z$16:$Z$300,1)</f>
        <v>0</v>
      </c>
      <c r="S25" s="20">
        <f>COUNTIFS('KADRO DEFTERİ TÜM'!$E$16:$E$300,$B$25,'KADRO DEFTERİ TÜM'!$M$16:$M$300,S10,'KADRO DEFTERİ TÜM'!$U$16:$U$300,"MERKEZ",'KADRO DEFTERİ TÜM'!$Y$16:$Y$300,"BOŞ",'KADRO DEFTERİ TÜM'!$Z$16:$Z$300,0)</f>
        <v>0</v>
      </c>
      <c r="T25" s="5">
        <f>COUNTIFS('KADRO DEFTERİ TÜM'!$E$16:$E$300,$B$25,'KADRO DEFTERİ TÜM'!$M$16:$M$300,S10,'KADRO DEFTERİ TÜM'!$U$16:$U$300,"MERKEZ",'KADRO DEFTERİ TÜM'!$Y$16:$Y$300,"DOLU",'KADRO DEFTERİ TÜM'!$Z$16:$Z$300,1)</f>
        <v>0</v>
      </c>
      <c r="U25" s="20">
        <f>COUNTIFS('KADRO DEFTERİ TÜM'!$E$16:$E$300,$B$25,'KADRO DEFTERİ TÜM'!$M$16:$M$300,U10,'KADRO DEFTERİ TÜM'!$U$16:$U$300,"MERKEZ",'KADRO DEFTERİ TÜM'!$Y$16:$Y$300,"BOŞ",'KADRO DEFTERİ TÜM'!$Z$16:$Z$300,0)</f>
        <v>0</v>
      </c>
      <c r="V25" s="8">
        <f>COUNTIFS('KADRO DEFTERİ TÜM'!$E$16:$E$300,$B$25,'KADRO DEFTERİ TÜM'!$M$16:$M$300,U10,'KADRO DEFTERİ TÜM'!$U$16:$U$300,"MERKEZ",'KADRO DEFTERİ TÜM'!$Y$16:$Y$300,"DOLU",'KADRO DEFTERİ TÜM'!$Z$16:$Z$300,1)</f>
        <v>0</v>
      </c>
      <c r="W25" s="20">
        <f>COUNTIFS('KADRO DEFTERİ TÜM'!$E$16:$E$300,$B$25,'KADRO DEFTERİ TÜM'!$M$16:$M$300,W10,'KADRO DEFTERİ TÜM'!$U$16:$U$300,"MERKEZ",'KADRO DEFTERİ TÜM'!$Y$16:$Y$300,"BOŞ",'KADRO DEFTERİ TÜM'!$Z$16:$Z$300,0)</f>
        <v>0</v>
      </c>
      <c r="X25" s="5">
        <f>COUNTIFS('KADRO DEFTERİ TÜM'!$E$16:$E$300,$B$25,'KADRO DEFTERİ TÜM'!$M$16:$M$300,W10,'KADRO DEFTERİ TÜM'!$U$16:$U$300,"MERKEZ",'KADRO DEFTERİ TÜM'!$Y$16:$Y$300,"DOLU",'KADRO DEFTERİ TÜM'!$Z$16:$Z$300,1)</f>
        <v>0</v>
      </c>
      <c r="Y25" s="20">
        <f>COUNTIFS('KADRO DEFTERİ TÜM'!$E$16:$E$300,$B$25,'KADRO DEFTERİ TÜM'!$M$16:$M$300,Y10,'KADRO DEFTERİ TÜM'!$U$16:$U$300,"MERKEZ",'KADRO DEFTERİ TÜM'!$Y$16:$Y$300,"BOŞ",'KADRO DEFTERİ TÜM'!$Z$16:$Z$300,0)</f>
        <v>0</v>
      </c>
      <c r="Z25" s="8">
        <f>COUNTIFS('KADRO DEFTERİ TÜM'!$E$16:$E$300,$B$25,'KADRO DEFTERİ TÜM'!$M$16:$M$300,Y10,'KADRO DEFTERİ TÜM'!$U$16:$U$300,"MERKEZ",'KADRO DEFTERİ TÜM'!$Y$16:$Y$300,"DOLU",'KADRO DEFTERİ TÜM'!$Z$16:$Z$300,1)</f>
        <v>0</v>
      </c>
      <c r="AA25" s="20">
        <f>COUNTIFS('KADRO DEFTERİ TÜM'!$E$16:$E$300,$B$25,'KADRO DEFTERİ TÜM'!$M$16:$M$300,AA10,'KADRO DEFTERİ TÜM'!$U$16:$U$300,"MERKEZ",'KADRO DEFTERİ TÜM'!$Y$16:$Y$300,"BOŞ",'KADRO DEFTERİ TÜM'!$Z$16:$Z$300,0)</f>
        <v>0</v>
      </c>
      <c r="AB25" s="5">
        <f>COUNTIFS('KADRO DEFTERİ TÜM'!$E$16:$E$300,$B$25,'KADRO DEFTERİ TÜM'!$M$16:$M$300,AA10,'KADRO DEFTERİ TÜM'!$U$16:$U$300,"MERKEZ",'KADRO DEFTERİ TÜM'!$Y$16:$Y$300,"DOLU",'KADRO DEFTERİ TÜM'!$Z$16:$Z$300,1)</f>
        <v>0</v>
      </c>
      <c r="AC25" s="11">
        <f t="shared" si="3"/>
        <v>0</v>
      </c>
      <c r="AD25" s="11">
        <f t="shared" si="4"/>
        <v>3</v>
      </c>
      <c r="AE25" s="13">
        <f t="shared" si="2"/>
        <v>3</v>
      </c>
    </row>
    <row r="26" spans="1:31" ht="23.25" customHeight="1">
      <c r="A26" s="2"/>
      <c r="B26" s="3" t="s">
        <v>51</v>
      </c>
      <c r="C26" s="6">
        <f>SUM(C12:C25)</f>
        <v>3</v>
      </c>
      <c r="D26" s="6">
        <f t="shared" ref="D26:AD26" si="5">SUM(D12:D25)</f>
        <v>10</v>
      </c>
      <c r="E26" s="9">
        <f t="shared" si="5"/>
        <v>1</v>
      </c>
      <c r="F26" s="9">
        <f t="shared" si="5"/>
        <v>0</v>
      </c>
      <c r="G26" s="6">
        <f t="shared" si="5"/>
        <v>5</v>
      </c>
      <c r="H26" s="6">
        <f t="shared" si="5"/>
        <v>19</v>
      </c>
      <c r="I26" s="9">
        <f t="shared" si="5"/>
        <v>1</v>
      </c>
      <c r="J26" s="9">
        <f t="shared" si="5"/>
        <v>2</v>
      </c>
      <c r="K26" s="6">
        <f t="shared" si="5"/>
        <v>4</v>
      </c>
      <c r="L26" s="6">
        <f t="shared" si="5"/>
        <v>4</v>
      </c>
      <c r="M26" s="9">
        <f t="shared" si="5"/>
        <v>2</v>
      </c>
      <c r="N26" s="9">
        <f t="shared" si="5"/>
        <v>1</v>
      </c>
      <c r="O26" s="6">
        <f t="shared" si="5"/>
        <v>0</v>
      </c>
      <c r="P26" s="6">
        <f t="shared" si="5"/>
        <v>1</v>
      </c>
      <c r="Q26" s="9">
        <f t="shared" si="5"/>
        <v>0</v>
      </c>
      <c r="R26" s="9">
        <f t="shared" si="5"/>
        <v>1</v>
      </c>
      <c r="S26" s="6">
        <f t="shared" si="5"/>
        <v>1</v>
      </c>
      <c r="T26" s="6">
        <f t="shared" si="5"/>
        <v>0</v>
      </c>
      <c r="U26" s="9">
        <f t="shared" si="5"/>
        <v>0</v>
      </c>
      <c r="V26" s="9">
        <f t="shared" si="5"/>
        <v>0</v>
      </c>
      <c r="W26" s="6">
        <f t="shared" si="5"/>
        <v>0</v>
      </c>
      <c r="X26" s="6">
        <f t="shared" si="5"/>
        <v>0</v>
      </c>
      <c r="Y26" s="9">
        <f t="shared" si="5"/>
        <v>0</v>
      </c>
      <c r="Z26" s="9">
        <f t="shared" si="5"/>
        <v>0</v>
      </c>
      <c r="AA26" s="6">
        <f t="shared" si="5"/>
        <v>0</v>
      </c>
      <c r="AB26" s="6">
        <f t="shared" si="5"/>
        <v>0</v>
      </c>
      <c r="AC26" s="12">
        <f t="shared" si="5"/>
        <v>17</v>
      </c>
      <c r="AD26" s="12">
        <f t="shared" si="5"/>
        <v>38</v>
      </c>
      <c r="AE26" s="14">
        <f>SUM(AE12:AE25)</f>
        <v>55</v>
      </c>
    </row>
    <row r="27" spans="1:31" ht="15.75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</row>
  </sheetData>
  <sheetProtection selectLockedCells="1" selectUnlockedCells="1"/>
  <mergeCells count="24">
    <mergeCell ref="A27:AD27"/>
    <mergeCell ref="AE10:AE11"/>
    <mergeCell ref="B9:B11"/>
    <mergeCell ref="K10:L10"/>
    <mergeCell ref="M10:N10"/>
    <mergeCell ref="O10:P10"/>
    <mergeCell ref="Q10:R10"/>
    <mergeCell ref="S10:T10"/>
    <mergeCell ref="U10:V10"/>
    <mergeCell ref="Y10:Z10"/>
    <mergeCell ref="AA10:AB10"/>
    <mergeCell ref="AC10:AD10"/>
    <mergeCell ref="E10:F10"/>
    <mergeCell ref="G10:H10"/>
    <mergeCell ref="I10:J10"/>
    <mergeCell ref="C9:AE9"/>
    <mergeCell ref="C10:D10"/>
    <mergeCell ref="A9:A11"/>
    <mergeCell ref="W10:X10"/>
    <mergeCell ref="A1:AE1"/>
    <mergeCell ref="D4:P4"/>
    <mergeCell ref="D5:P5"/>
    <mergeCell ref="A4:B4"/>
    <mergeCell ref="A5:B5"/>
  </mergeCells>
  <pageMargins left="0.19685039370078741" right="0.19685039370078741" top="0.51181102362204722" bottom="0.98425196850393704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4"/>
  <dimension ref="A1:AB228"/>
  <sheetViews>
    <sheetView zoomScale="91" zoomScaleNormal="91" workbookViewId="0">
      <pane ySplit="15" topLeftCell="A34" activePane="bottomLeft" state="frozen"/>
      <selection activeCell="K1" sqref="K1"/>
      <selection pane="bottomLeft" activeCell="E211" sqref="E211"/>
    </sheetView>
  </sheetViews>
  <sheetFormatPr defaultColWidth="9.140625" defaultRowHeight="12.75"/>
  <cols>
    <col min="1" max="1" width="5" style="21" customWidth="1"/>
    <col min="2" max="2" width="6.5703125" style="21" customWidth="1"/>
    <col min="3" max="3" width="5.85546875" style="21" customWidth="1"/>
    <col min="4" max="4" width="17.140625" style="21" customWidth="1"/>
    <col min="5" max="5" width="13.5703125" style="21" customWidth="1"/>
    <col min="6" max="6" width="13.42578125" style="21" bestFit="1" customWidth="1"/>
    <col min="7" max="7" width="10.7109375" style="21" customWidth="1"/>
    <col min="8" max="8" width="15.7109375" style="21" bestFit="1" customWidth="1"/>
    <col min="9" max="9" width="29.42578125" style="21" customWidth="1"/>
    <col min="10" max="10" width="11.28515625" style="21" bestFit="1" customWidth="1"/>
    <col min="11" max="11" width="10.7109375" style="21" bestFit="1" customWidth="1"/>
    <col min="12" max="12" width="4.7109375" style="21" customWidth="1"/>
    <col min="13" max="13" width="3.85546875" style="21" customWidth="1"/>
    <col min="14" max="15" width="4.28515625" style="21" customWidth="1"/>
    <col min="16" max="16" width="11" style="21" bestFit="1" customWidth="1"/>
    <col min="17" max="17" width="4.140625" style="21" customWidth="1"/>
    <col min="18" max="18" width="4.42578125" style="21" customWidth="1"/>
    <col min="19" max="19" width="9.85546875" style="21" bestFit="1" customWidth="1"/>
    <col min="20" max="20" width="10" style="21" customWidth="1"/>
    <col min="21" max="21" width="8.85546875" style="21" customWidth="1"/>
    <col min="22" max="22" width="10" style="21" customWidth="1"/>
    <col min="23" max="23" width="14.140625" style="22" customWidth="1"/>
    <col min="24" max="24" width="11.140625" style="22" customWidth="1"/>
    <col min="25" max="25" width="6.42578125" style="22" customWidth="1"/>
    <col min="26" max="27" width="9.140625" customWidth="1"/>
    <col min="28" max="16384" width="9.140625" style="22"/>
  </cols>
  <sheetData>
    <row r="1" spans="1:28">
      <c r="J1" s="45">
        <f>SUBTOTAL(3,E16:E300)</f>
        <v>209</v>
      </c>
    </row>
    <row r="2" spans="1:28" ht="9.75" customHeight="1">
      <c r="J2" s="45"/>
    </row>
    <row r="3" spans="1:28" ht="10.5" customHeight="1">
      <c r="J3" s="45"/>
    </row>
    <row r="9" spans="1:28" ht="18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</row>
    <row r="10" spans="1:28" ht="18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</row>
    <row r="11" spans="1:28">
      <c r="A11" s="47" t="s">
        <v>32</v>
      </c>
      <c r="B11" s="47"/>
      <c r="C11" s="23" t="s">
        <v>33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</row>
    <row r="12" spans="1:28">
      <c r="A12" s="47" t="s">
        <v>34</v>
      </c>
      <c r="B12" s="47"/>
      <c r="C12" s="23" t="s">
        <v>33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spans="1:28" ht="6.75" customHeight="1">
      <c r="A13" s="24"/>
      <c r="B13" s="24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8" ht="18.75" customHeight="1">
      <c r="A14" s="40" t="s">
        <v>0</v>
      </c>
      <c r="B14" s="40" t="s">
        <v>1</v>
      </c>
      <c r="C14" s="40" t="s">
        <v>2</v>
      </c>
      <c r="D14" s="40" t="s">
        <v>3</v>
      </c>
      <c r="E14" s="40" t="s">
        <v>4</v>
      </c>
      <c r="F14" s="40" t="s">
        <v>5</v>
      </c>
      <c r="G14" s="40" t="s">
        <v>18</v>
      </c>
      <c r="H14" s="40" t="s">
        <v>6</v>
      </c>
      <c r="I14" s="40" t="s">
        <v>7</v>
      </c>
      <c r="J14" s="40" t="s">
        <v>8</v>
      </c>
      <c r="K14" s="40" t="s">
        <v>9</v>
      </c>
      <c r="L14" s="42" t="s">
        <v>35</v>
      </c>
      <c r="M14" s="43"/>
      <c r="N14" s="43"/>
      <c r="O14" s="43"/>
      <c r="P14" s="44"/>
      <c r="Q14" s="42" t="s">
        <v>36</v>
      </c>
      <c r="R14" s="43"/>
      <c r="S14" s="44"/>
      <c r="T14" s="40" t="s">
        <v>13</v>
      </c>
      <c r="U14" s="38" t="s">
        <v>19</v>
      </c>
      <c r="V14" s="38" t="s">
        <v>57</v>
      </c>
      <c r="W14" s="38" t="s">
        <v>20</v>
      </c>
      <c r="X14" s="38" t="s">
        <v>21</v>
      </c>
      <c r="Y14" s="40" t="s">
        <v>28</v>
      </c>
      <c r="AB14" s="21"/>
    </row>
    <row r="15" spans="1:28" ht="65.25" customHeight="1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25" t="s">
        <v>10</v>
      </c>
      <c r="M15" s="25" t="s">
        <v>17</v>
      </c>
      <c r="N15" s="25" t="s">
        <v>16</v>
      </c>
      <c r="O15" s="25" t="s">
        <v>37</v>
      </c>
      <c r="P15" s="25" t="s">
        <v>11</v>
      </c>
      <c r="Q15" s="25" t="s">
        <v>14</v>
      </c>
      <c r="R15" s="25" t="s">
        <v>15</v>
      </c>
      <c r="S15" s="25" t="s">
        <v>12</v>
      </c>
      <c r="T15" s="41"/>
      <c r="U15" s="39"/>
      <c r="V15" s="39"/>
      <c r="W15" s="39"/>
      <c r="X15" s="39"/>
      <c r="Y15" s="41"/>
      <c r="AB15" s="21"/>
    </row>
    <row r="16" spans="1:28" s="32" customFormat="1" ht="27.75" customHeight="1">
      <c r="A16" s="26">
        <v>1</v>
      </c>
      <c r="B16" s="27"/>
      <c r="C16" s="27">
        <v>652</v>
      </c>
      <c r="D16" s="27" t="s">
        <v>120</v>
      </c>
      <c r="E16" s="28" t="s">
        <v>22</v>
      </c>
      <c r="F16" s="29">
        <v>36544</v>
      </c>
      <c r="G16" s="29">
        <v>36734</v>
      </c>
      <c r="H16" s="27">
        <v>65456013</v>
      </c>
      <c r="I16" s="27" t="s">
        <v>121</v>
      </c>
      <c r="J16" s="27" t="s">
        <v>122</v>
      </c>
      <c r="K16" s="29">
        <v>23826</v>
      </c>
      <c r="L16" s="26"/>
      <c r="M16" s="26">
        <v>3</v>
      </c>
      <c r="N16" s="26">
        <v>1</v>
      </c>
      <c r="O16" s="26">
        <v>4</v>
      </c>
      <c r="P16" s="30">
        <v>40025</v>
      </c>
      <c r="Q16" s="26">
        <v>1</v>
      </c>
      <c r="R16" s="26">
        <v>4</v>
      </c>
      <c r="S16" s="29">
        <v>39995</v>
      </c>
      <c r="T16" s="29"/>
      <c r="U16" s="27" t="s">
        <v>23</v>
      </c>
      <c r="V16" s="27" t="s">
        <v>56</v>
      </c>
      <c r="W16" s="27" t="s">
        <v>24</v>
      </c>
      <c r="X16" s="27"/>
      <c r="Y16" s="31" t="s">
        <v>29</v>
      </c>
      <c r="Z16" s="32">
        <f>IF(Y16:Y214= "DOLU",1,0)</f>
        <v>1</v>
      </c>
      <c r="AA16" s="32" t="str">
        <f>IF(Z16=1,"+","-")</f>
        <v>+</v>
      </c>
    </row>
    <row r="17" spans="1:27" s="32" customFormat="1" ht="27.75" customHeight="1">
      <c r="A17" s="26">
        <v>2</v>
      </c>
      <c r="B17" s="27"/>
      <c r="C17" s="27">
        <v>6351</v>
      </c>
      <c r="D17" s="27" t="s">
        <v>123</v>
      </c>
      <c r="E17" s="28" t="s">
        <v>22</v>
      </c>
      <c r="F17" s="29">
        <v>37398</v>
      </c>
      <c r="G17" s="29">
        <v>37405</v>
      </c>
      <c r="H17" s="27">
        <v>60720003</v>
      </c>
      <c r="I17" s="27" t="s">
        <v>69</v>
      </c>
      <c r="J17" s="27" t="s">
        <v>124</v>
      </c>
      <c r="K17" s="29">
        <v>21965</v>
      </c>
      <c r="L17" s="26"/>
      <c r="M17" s="26">
        <v>3</v>
      </c>
      <c r="N17" s="26">
        <v>2</v>
      </c>
      <c r="O17" s="26">
        <v>5</v>
      </c>
      <c r="P17" s="30">
        <v>38986</v>
      </c>
      <c r="Q17" s="26">
        <v>2</v>
      </c>
      <c r="R17" s="26">
        <v>5</v>
      </c>
      <c r="S17" s="29">
        <v>38897</v>
      </c>
      <c r="T17" s="29"/>
      <c r="U17" s="27" t="s">
        <v>23</v>
      </c>
      <c r="V17" s="27" t="s">
        <v>56</v>
      </c>
      <c r="W17" s="27" t="s">
        <v>24</v>
      </c>
      <c r="X17" s="27"/>
      <c r="Y17" s="33" t="s">
        <v>29</v>
      </c>
      <c r="Z17" s="32">
        <f>IF(Y17:Y214= "DOLU",1,0)</f>
        <v>1</v>
      </c>
      <c r="AA17" s="32" t="str">
        <f t="shared" ref="AA17:AA78" si="0">IF(Z17=1,"+","-")</f>
        <v>+</v>
      </c>
    </row>
    <row r="18" spans="1:27" s="32" customFormat="1" ht="27.75" customHeight="1">
      <c r="A18" s="26">
        <v>3</v>
      </c>
      <c r="B18" s="27"/>
      <c r="C18" s="27">
        <v>648</v>
      </c>
      <c r="D18" s="27" t="s">
        <v>105</v>
      </c>
      <c r="E18" s="28" t="s">
        <v>25</v>
      </c>
      <c r="F18" s="29"/>
      <c r="G18" s="29"/>
      <c r="H18" s="27">
        <v>65415123</v>
      </c>
      <c r="I18" s="27" t="s">
        <v>106</v>
      </c>
      <c r="J18" s="27" t="s">
        <v>60</v>
      </c>
      <c r="K18" s="29">
        <v>23983</v>
      </c>
      <c r="L18" s="26"/>
      <c r="M18" s="26">
        <v>1</v>
      </c>
      <c r="N18" s="26">
        <v>1</v>
      </c>
      <c r="O18" s="26">
        <v>4</v>
      </c>
      <c r="P18" s="30">
        <v>39660</v>
      </c>
      <c r="Q18" s="26">
        <v>1</v>
      </c>
      <c r="R18" s="26">
        <v>4</v>
      </c>
      <c r="S18" s="29">
        <v>39660</v>
      </c>
      <c r="T18" s="29"/>
      <c r="U18" s="27" t="s">
        <v>23</v>
      </c>
      <c r="V18" s="27" t="s">
        <v>56</v>
      </c>
      <c r="W18" s="27" t="s">
        <v>24</v>
      </c>
      <c r="X18" s="27"/>
      <c r="Y18" s="33" t="s">
        <v>29</v>
      </c>
      <c r="Z18" s="32">
        <f>IF(Y18:Y214= "DOLU",1,0)</f>
        <v>1</v>
      </c>
      <c r="AA18" s="32" t="str">
        <f t="shared" si="0"/>
        <v>+</v>
      </c>
    </row>
    <row r="19" spans="1:27" s="32" customFormat="1" ht="27.75" customHeight="1">
      <c r="A19" s="26">
        <v>4</v>
      </c>
      <c r="B19" s="27"/>
      <c r="C19" s="27"/>
      <c r="D19" s="34"/>
      <c r="E19" s="28" t="s">
        <v>27</v>
      </c>
      <c r="F19" s="29"/>
      <c r="G19" s="29"/>
      <c r="H19" s="27"/>
      <c r="I19" s="27"/>
      <c r="J19" s="27"/>
      <c r="K19" s="29"/>
      <c r="L19" s="26"/>
      <c r="M19" s="26">
        <v>1</v>
      </c>
      <c r="N19" s="26"/>
      <c r="O19" s="26"/>
      <c r="P19" s="30"/>
      <c r="Q19" s="26"/>
      <c r="R19" s="26"/>
      <c r="S19" s="29"/>
      <c r="T19" s="29"/>
      <c r="U19" s="27" t="s">
        <v>23</v>
      </c>
      <c r="V19" s="27" t="s">
        <v>56</v>
      </c>
      <c r="W19" s="27" t="s">
        <v>24</v>
      </c>
      <c r="X19" s="27"/>
      <c r="Y19" s="33" t="s">
        <v>30</v>
      </c>
      <c r="Z19" s="32">
        <f>IF(Y19:Y214= "DOLU",1,0)</f>
        <v>0</v>
      </c>
      <c r="AA19" s="32" t="str">
        <f t="shared" si="0"/>
        <v>-</v>
      </c>
    </row>
    <row r="20" spans="1:27" s="32" customFormat="1" ht="27.75" customHeight="1">
      <c r="A20" s="26">
        <v>5</v>
      </c>
      <c r="B20" s="27"/>
      <c r="C20" s="27">
        <v>7260</v>
      </c>
      <c r="D20" s="34" t="s">
        <v>107</v>
      </c>
      <c r="E20" s="28" t="s">
        <v>25</v>
      </c>
      <c r="F20" s="29">
        <v>38323</v>
      </c>
      <c r="G20" s="29">
        <v>38337</v>
      </c>
      <c r="H20" s="27">
        <v>64760032</v>
      </c>
      <c r="I20" s="27" t="s">
        <v>106</v>
      </c>
      <c r="J20" s="27" t="s">
        <v>108</v>
      </c>
      <c r="K20" s="29">
        <v>1964</v>
      </c>
      <c r="L20" s="26" t="s">
        <v>65</v>
      </c>
      <c r="M20" s="26">
        <v>1</v>
      </c>
      <c r="N20" s="26">
        <v>1</v>
      </c>
      <c r="O20" s="26">
        <v>4</v>
      </c>
      <c r="P20" s="30">
        <v>39660</v>
      </c>
      <c r="Q20" s="26">
        <v>1</v>
      </c>
      <c r="R20" s="26">
        <v>4</v>
      </c>
      <c r="S20" s="29">
        <v>39660</v>
      </c>
      <c r="T20" s="29"/>
      <c r="U20" s="27" t="s">
        <v>23</v>
      </c>
      <c r="V20" s="27" t="s">
        <v>56</v>
      </c>
      <c r="W20" s="27" t="s">
        <v>24</v>
      </c>
      <c r="X20" s="27"/>
      <c r="Y20" s="33" t="s">
        <v>29</v>
      </c>
      <c r="Z20" s="32">
        <f>IF(Y20:Y214= "DOLU",1,0)</f>
        <v>1</v>
      </c>
      <c r="AA20" s="32" t="str">
        <f t="shared" si="0"/>
        <v>+</v>
      </c>
    </row>
    <row r="21" spans="1:27" s="32" customFormat="1" ht="27.75" customHeight="1">
      <c r="A21" s="26">
        <v>6</v>
      </c>
      <c r="B21" s="27"/>
      <c r="C21" s="27">
        <v>9964</v>
      </c>
      <c r="D21" s="34" t="s">
        <v>125</v>
      </c>
      <c r="E21" s="28" t="s">
        <v>22</v>
      </c>
      <c r="F21" s="29">
        <v>38090</v>
      </c>
      <c r="G21" s="29">
        <v>38093</v>
      </c>
      <c r="H21" s="27">
        <v>64409264</v>
      </c>
      <c r="I21" s="27" t="s">
        <v>128</v>
      </c>
      <c r="J21" s="27" t="s">
        <v>126</v>
      </c>
      <c r="K21" s="29">
        <v>23691</v>
      </c>
      <c r="L21" s="26" t="s">
        <v>65</v>
      </c>
      <c r="M21" s="26">
        <v>3</v>
      </c>
      <c r="N21" s="26">
        <v>1</v>
      </c>
      <c r="O21" s="26">
        <v>2</v>
      </c>
      <c r="P21" s="30">
        <v>39948</v>
      </c>
      <c r="Q21" s="26">
        <v>1</v>
      </c>
      <c r="R21" s="26">
        <v>2</v>
      </c>
      <c r="S21" s="29">
        <v>39948</v>
      </c>
      <c r="T21" s="27"/>
      <c r="U21" s="27" t="s">
        <v>23</v>
      </c>
      <c r="V21" s="27" t="s">
        <v>56</v>
      </c>
      <c r="W21" s="27" t="s">
        <v>24</v>
      </c>
      <c r="X21" s="27"/>
      <c r="Y21" s="33" t="s">
        <v>29</v>
      </c>
      <c r="Z21" s="32">
        <f>IF(Y21:Y214= "DOLU",1,0)</f>
        <v>1</v>
      </c>
      <c r="AA21" s="32" t="str">
        <f t="shared" si="0"/>
        <v>+</v>
      </c>
    </row>
    <row r="22" spans="1:27" s="32" customFormat="1" ht="27.75" customHeight="1">
      <c r="A22" s="26">
        <v>7</v>
      </c>
      <c r="B22" s="27"/>
      <c r="C22" s="27">
        <v>587</v>
      </c>
      <c r="D22" s="34" t="s">
        <v>109</v>
      </c>
      <c r="E22" s="28" t="s">
        <v>25</v>
      </c>
      <c r="F22" s="29">
        <v>38841</v>
      </c>
      <c r="G22" s="29">
        <v>38880</v>
      </c>
      <c r="H22" s="27">
        <v>62525215</v>
      </c>
      <c r="I22" s="27" t="s">
        <v>82</v>
      </c>
      <c r="J22" s="27" t="s">
        <v>110</v>
      </c>
      <c r="K22" s="29">
        <v>22897</v>
      </c>
      <c r="L22" s="26" t="s">
        <v>65</v>
      </c>
      <c r="M22" s="26">
        <v>1</v>
      </c>
      <c r="N22" s="26">
        <v>1</v>
      </c>
      <c r="O22" s="26">
        <v>4</v>
      </c>
      <c r="P22" s="30">
        <v>40065</v>
      </c>
      <c r="Q22" s="26">
        <v>1</v>
      </c>
      <c r="R22" s="26">
        <v>4</v>
      </c>
      <c r="S22" s="29">
        <v>39531</v>
      </c>
      <c r="T22" s="27"/>
      <c r="U22" s="27" t="s">
        <v>23</v>
      </c>
      <c r="V22" s="27" t="s">
        <v>56</v>
      </c>
      <c r="W22" s="27" t="s">
        <v>24</v>
      </c>
      <c r="X22" s="27"/>
      <c r="Y22" s="33" t="s">
        <v>29</v>
      </c>
      <c r="Z22" s="32">
        <f>IF(Y22:Y214= "DOLU",1,0)</f>
        <v>1</v>
      </c>
      <c r="AA22" s="32" t="str">
        <f t="shared" si="0"/>
        <v>+</v>
      </c>
    </row>
    <row r="23" spans="1:27" s="32" customFormat="1" ht="27.75" customHeight="1">
      <c r="A23" s="26">
        <v>8</v>
      </c>
      <c r="B23" s="27"/>
      <c r="C23" s="27">
        <v>645</v>
      </c>
      <c r="D23" s="34" t="s">
        <v>99</v>
      </c>
      <c r="E23" s="28" t="s">
        <v>31</v>
      </c>
      <c r="F23" s="29">
        <v>37833</v>
      </c>
      <c r="G23" s="29">
        <v>39148</v>
      </c>
      <c r="H23" s="27">
        <v>56316156</v>
      </c>
      <c r="I23" s="27" t="s">
        <v>100</v>
      </c>
      <c r="J23" s="27" t="s">
        <v>101</v>
      </c>
      <c r="K23" s="29">
        <v>20637</v>
      </c>
      <c r="L23" s="26" t="s">
        <v>65</v>
      </c>
      <c r="M23" s="26">
        <v>1</v>
      </c>
      <c r="N23" s="26">
        <v>1</v>
      </c>
      <c r="O23" s="26">
        <v>4</v>
      </c>
      <c r="P23" s="29">
        <v>37152</v>
      </c>
      <c r="Q23" s="27">
        <v>1</v>
      </c>
      <c r="R23" s="27">
        <v>4</v>
      </c>
      <c r="S23" s="29">
        <v>37152</v>
      </c>
      <c r="T23" s="27"/>
      <c r="U23" s="27" t="s">
        <v>23</v>
      </c>
      <c r="V23" s="27" t="s">
        <v>56</v>
      </c>
      <c r="W23" s="27" t="s">
        <v>24</v>
      </c>
      <c r="X23" s="27"/>
      <c r="Y23" s="33" t="s">
        <v>29</v>
      </c>
      <c r="Z23" s="32">
        <f>IF(Y23:Y214= "DOLU",1,0)</f>
        <v>1</v>
      </c>
      <c r="AA23" s="32" t="str">
        <f t="shared" si="0"/>
        <v>+</v>
      </c>
    </row>
    <row r="24" spans="1:27" s="32" customFormat="1" ht="27.75" customHeight="1">
      <c r="A24" s="26">
        <v>9</v>
      </c>
      <c r="B24" s="27"/>
      <c r="C24" s="27">
        <v>9824</v>
      </c>
      <c r="D24" s="34" t="s">
        <v>111</v>
      </c>
      <c r="E24" s="28" t="s">
        <v>25</v>
      </c>
      <c r="F24" s="29">
        <v>38790</v>
      </c>
      <c r="G24" s="29">
        <v>38821</v>
      </c>
      <c r="H24" s="27">
        <v>70541145</v>
      </c>
      <c r="I24" s="27" t="s">
        <v>112</v>
      </c>
      <c r="J24" s="27" t="s">
        <v>113</v>
      </c>
      <c r="K24" s="29">
        <v>25643</v>
      </c>
      <c r="L24" s="26" t="s">
        <v>65</v>
      </c>
      <c r="M24" s="26">
        <v>1</v>
      </c>
      <c r="N24" s="26">
        <v>1</v>
      </c>
      <c r="O24" s="26">
        <v>1</v>
      </c>
      <c r="P24" s="30">
        <v>39294</v>
      </c>
      <c r="Q24" s="26">
        <v>2</v>
      </c>
      <c r="R24" s="26">
        <v>1</v>
      </c>
      <c r="S24" s="29">
        <v>39660</v>
      </c>
      <c r="T24" s="27"/>
      <c r="U24" s="27" t="s">
        <v>23</v>
      </c>
      <c r="V24" s="27" t="s">
        <v>56</v>
      </c>
      <c r="W24" s="27" t="s">
        <v>24</v>
      </c>
      <c r="X24" s="27"/>
      <c r="Y24" s="33" t="s">
        <v>29</v>
      </c>
      <c r="Z24" s="32">
        <f>IF(Y24:Y214= "DOLU",1,0)</f>
        <v>1</v>
      </c>
      <c r="AA24" s="32" t="str">
        <f t="shared" si="0"/>
        <v>+</v>
      </c>
    </row>
    <row r="25" spans="1:27" s="32" customFormat="1" ht="27.75" customHeight="1">
      <c r="A25" s="26">
        <v>10</v>
      </c>
      <c r="B25" s="27"/>
      <c r="C25" s="27"/>
      <c r="D25" s="34"/>
      <c r="E25" s="28" t="s">
        <v>27</v>
      </c>
      <c r="F25" s="27"/>
      <c r="G25" s="27"/>
      <c r="H25" s="27"/>
      <c r="I25" s="27"/>
      <c r="J25" s="27"/>
      <c r="K25" s="27"/>
      <c r="L25" s="26"/>
      <c r="M25" s="26">
        <v>2</v>
      </c>
      <c r="N25" s="26"/>
      <c r="O25" s="26"/>
      <c r="P25" s="26"/>
      <c r="Q25" s="26"/>
      <c r="R25" s="26"/>
      <c r="S25" s="27"/>
      <c r="T25" s="27"/>
      <c r="U25" s="27" t="s">
        <v>23</v>
      </c>
      <c r="V25" s="27" t="s">
        <v>56</v>
      </c>
      <c r="W25" s="27" t="s">
        <v>24</v>
      </c>
      <c r="X25" s="27"/>
      <c r="Y25" s="33" t="s">
        <v>30</v>
      </c>
      <c r="Z25" s="32">
        <f>IF(Y25:Y214= "DOLU",1,0)</f>
        <v>0</v>
      </c>
      <c r="AA25" s="32" t="str">
        <f t="shared" si="0"/>
        <v>-</v>
      </c>
    </row>
    <row r="26" spans="1:27" s="32" customFormat="1" ht="27.75" customHeight="1">
      <c r="A26" s="26">
        <v>11</v>
      </c>
      <c r="B26" s="27"/>
      <c r="C26" s="27"/>
      <c r="D26" s="34"/>
      <c r="E26" s="28" t="s">
        <v>31</v>
      </c>
      <c r="F26" s="29"/>
      <c r="G26" s="29"/>
      <c r="H26" s="27"/>
      <c r="I26" s="27"/>
      <c r="J26" s="27"/>
      <c r="K26" s="29"/>
      <c r="L26" s="26"/>
      <c r="M26" s="26">
        <v>1</v>
      </c>
      <c r="N26" s="26"/>
      <c r="O26" s="26"/>
      <c r="P26" s="30"/>
      <c r="Q26" s="26"/>
      <c r="R26" s="26"/>
      <c r="S26" s="29"/>
      <c r="T26" s="27"/>
      <c r="U26" s="27" t="s">
        <v>26</v>
      </c>
      <c r="V26" s="27" t="s">
        <v>56</v>
      </c>
      <c r="W26" s="27"/>
      <c r="X26" s="27"/>
      <c r="Y26" s="33" t="s">
        <v>30</v>
      </c>
      <c r="Z26" s="32">
        <f>IF(Y26:Y214= "DOLU",1,0)</f>
        <v>0</v>
      </c>
      <c r="AA26" s="32" t="str">
        <f t="shared" si="0"/>
        <v>-</v>
      </c>
    </row>
    <row r="27" spans="1:27" s="32" customFormat="1" ht="27.75" customHeight="1">
      <c r="A27" s="26">
        <v>12</v>
      </c>
      <c r="B27" s="27"/>
      <c r="C27" s="27">
        <v>643</v>
      </c>
      <c r="D27" s="34" t="s">
        <v>102</v>
      </c>
      <c r="E27" s="28" t="s">
        <v>39</v>
      </c>
      <c r="F27" s="29">
        <v>33785</v>
      </c>
      <c r="G27" s="29">
        <v>33792</v>
      </c>
      <c r="H27" s="27">
        <v>58711324</v>
      </c>
      <c r="I27" s="27" t="s">
        <v>103</v>
      </c>
      <c r="J27" s="27" t="s">
        <v>104</v>
      </c>
      <c r="K27" s="29">
        <v>21372</v>
      </c>
      <c r="L27" s="26" t="s">
        <v>65</v>
      </c>
      <c r="M27" s="26">
        <v>3</v>
      </c>
      <c r="N27" s="26">
        <v>1</v>
      </c>
      <c r="O27" s="26">
        <v>4</v>
      </c>
      <c r="P27" s="30">
        <v>38131</v>
      </c>
      <c r="Q27" s="26">
        <v>1</v>
      </c>
      <c r="R27" s="26">
        <v>4</v>
      </c>
      <c r="S27" s="29">
        <v>38158</v>
      </c>
      <c r="T27" s="27"/>
      <c r="U27" s="27" t="s">
        <v>23</v>
      </c>
      <c r="V27" s="27" t="s">
        <v>56</v>
      </c>
      <c r="W27" s="27" t="s">
        <v>24</v>
      </c>
      <c r="X27" s="27"/>
      <c r="Y27" s="33" t="s">
        <v>29</v>
      </c>
      <c r="Z27" s="32">
        <f>IF(Y27:Y214= "DOLU",1,0)</f>
        <v>1</v>
      </c>
      <c r="AA27" s="32" t="str">
        <f t="shared" si="0"/>
        <v>+</v>
      </c>
    </row>
    <row r="28" spans="1:27" s="32" customFormat="1" ht="27.75" customHeight="1">
      <c r="A28" s="26">
        <v>13</v>
      </c>
      <c r="B28" s="27"/>
      <c r="C28" s="27">
        <v>647</v>
      </c>
      <c r="D28" s="34" t="s">
        <v>115</v>
      </c>
      <c r="E28" s="28" t="s">
        <v>146</v>
      </c>
      <c r="F28" s="29">
        <v>32939</v>
      </c>
      <c r="G28" s="29">
        <v>32940</v>
      </c>
      <c r="H28" s="27">
        <v>66838037</v>
      </c>
      <c r="I28" s="27" t="s">
        <v>69</v>
      </c>
      <c r="J28" s="27" t="s">
        <v>116</v>
      </c>
      <c r="K28" s="29">
        <v>24246</v>
      </c>
      <c r="L28" s="26"/>
      <c r="M28" s="26">
        <v>3</v>
      </c>
      <c r="N28" s="26">
        <v>3</v>
      </c>
      <c r="O28" s="26">
        <v>2</v>
      </c>
      <c r="P28" s="30">
        <v>40118</v>
      </c>
      <c r="Q28" s="26">
        <v>3</v>
      </c>
      <c r="R28" s="26">
        <v>2</v>
      </c>
      <c r="S28" s="29">
        <v>40118</v>
      </c>
      <c r="T28" s="27"/>
      <c r="U28" s="27" t="s">
        <v>23</v>
      </c>
      <c r="V28" s="27" t="s">
        <v>56</v>
      </c>
      <c r="W28" s="27" t="s">
        <v>24</v>
      </c>
      <c r="X28" s="27"/>
      <c r="Y28" s="33" t="s">
        <v>29</v>
      </c>
      <c r="Z28" s="32">
        <f>IF(Y28:Y214= "DOLU",1,0)</f>
        <v>1</v>
      </c>
      <c r="AA28" s="32" t="str">
        <f t="shared" si="0"/>
        <v>+</v>
      </c>
    </row>
    <row r="29" spans="1:27" s="32" customFormat="1" ht="27.75" customHeight="1">
      <c r="A29" s="26">
        <v>14</v>
      </c>
      <c r="B29" s="27"/>
      <c r="C29" s="27"/>
      <c r="D29" s="34"/>
      <c r="E29" s="28" t="s">
        <v>27</v>
      </c>
      <c r="F29" s="27"/>
      <c r="G29" s="27"/>
      <c r="H29" s="27"/>
      <c r="I29" s="27"/>
      <c r="J29" s="27"/>
      <c r="K29" s="27"/>
      <c r="L29" s="26"/>
      <c r="M29" s="26">
        <v>3</v>
      </c>
      <c r="N29" s="26"/>
      <c r="O29" s="26"/>
      <c r="P29" s="26"/>
      <c r="Q29" s="26"/>
      <c r="R29" s="26"/>
      <c r="S29" s="27"/>
      <c r="T29" s="27"/>
      <c r="U29" s="27" t="s">
        <v>23</v>
      </c>
      <c r="V29" s="27" t="s">
        <v>56</v>
      </c>
      <c r="W29" s="27" t="s">
        <v>24</v>
      </c>
      <c r="X29" s="27"/>
      <c r="Y29" s="33" t="s">
        <v>30</v>
      </c>
      <c r="Z29" s="32">
        <f>IF(Y29:Y214= "DOLU",1,0)</f>
        <v>0</v>
      </c>
      <c r="AA29" s="32" t="str">
        <f t="shared" si="0"/>
        <v>-</v>
      </c>
    </row>
    <row r="30" spans="1:27" s="32" customFormat="1" ht="27.75" customHeight="1">
      <c r="A30" s="26">
        <v>15</v>
      </c>
      <c r="B30" s="27"/>
      <c r="C30" s="27"/>
      <c r="D30" s="34"/>
      <c r="E30" s="28" t="s">
        <v>27</v>
      </c>
      <c r="F30" s="27"/>
      <c r="G30" s="27"/>
      <c r="H30" s="27"/>
      <c r="I30" s="27"/>
      <c r="J30" s="27"/>
      <c r="K30" s="27"/>
      <c r="L30" s="26"/>
      <c r="M30" s="26">
        <v>3</v>
      </c>
      <c r="N30" s="26"/>
      <c r="O30" s="26"/>
      <c r="P30" s="26"/>
      <c r="Q30" s="26"/>
      <c r="R30" s="26"/>
      <c r="S30" s="27"/>
      <c r="T30" s="27"/>
      <c r="U30" s="27" t="s">
        <v>23</v>
      </c>
      <c r="V30" s="27" t="s">
        <v>56</v>
      </c>
      <c r="W30" s="27" t="s">
        <v>24</v>
      </c>
      <c r="X30" s="27"/>
      <c r="Y30" s="33" t="s">
        <v>30</v>
      </c>
      <c r="Z30" s="32">
        <f>IF(Y30:Y214= "DOLU",1,0)</f>
        <v>0</v>
      </c>
      <c r="AA30" s="32" t="str">
        <f t="shared" si="0"/>
        <v>-</v>
      </c>
    </row>
    <row r="31" spans="1:27" s="32" customFormat="1" ht="27.75" customHeight="1">
      <c r="A31" s="26">
        <v>16</v>
      </c>
      <c r="B31" s="27"/>
      <c r="C31" s="27">
        <v>650</v>
      </c>
      <c r="D31" s="34" t="s">
        <v>127</v>
      </c>
      <c r="E31" s="28" t="s">
        <v>22</v>
      </c>
      <c r="F31" s="29">
        <v>36544</v>
      </c>
      <c r="G31" s="29">
        <v>36552</v>
      </c>
      <c r="H31" s="27">
        <v>57522118</v>
      </c>
      <c r="I31" s="27" t="s">
        <v>121</v>
      </c>
      <c r="J31" s="27" t="s">
        <v>60</v>
      </c>
      <c r="K31" s="29">
        <v>20932</v>
      </c>
      <c r="L31" s="26"/>
      <c r="M31" s="26">
        <v>3</v>
      </c>
      <c r="N31" s="26">
        <v>1</v>
      </c>
      <c r="O31" s="26">
        <v>4</v>
      </c>
      <c r="P31" s="30">
        <v>39452</v>
      </c>
      <c r="Q31" s="26">
        <v>1</v>
      </c>
      <c r="R31" s="26">
        <v>4</v>
      </c>
      <c r="S31" s="29">
        <v>39501</v>
      </c>
      <c r="T31" s="27"/>
      <c r="U31" s="27" t="s">
        <v>23</v>
      </c>
      <c r="V31" s="27" t="s">
        <v>56</v>
      </c>
      <c r="W31" s="27" t="s">
        <v>24</v>
      </c>
      <c r="X31" s="27"/>
      <c r="Y31" s="33" t="s">
        <v>29</v>
      </c>
      <c r="Z31" s="32">
        <f>IF(Y31:Y214= "DOLU",1,0)</f>
        <v>1</v>
      </c>
      <c r="AA31" s="32" t="str">
        <f t="shared" si="0"/>
        <v>+</v>
      </c>
    </row>
    <row r="32" spans="1:27" s="32" customFormat="1" ht="27.75" customHeight="1">
      <c r="A32" s="26">
        <v>17</v>
      </c>
      <c r="B32" s="27"/>
      <c r="C32" s="27">
        <v>9342</v>
      </c>
      <c r="D32" s="34" t="s">
        <v>129</v>
      </c>
      <c r="E32" s="28" t="s">
        <v>22</v>
      </c>
      <c r="F32" s="29">
        <v>36683</v>
      </c>
      <c r="G32" s="29">
        <v>36686</v>
      </c>
      <c r="H32" s="27">
        <v>67424132</v>
      </c>
      <c r="I32" s="27" t="s">
        <v>130</v>
      </c>
      <c r="J32" s="27" t="s">
        <v>60</v>
      </c>
      <c r="K32" s="29">
        <v>24671</v>
      </c>
      <c r="L32" s="26" t="s">
        <v>65</v>
      </c>
      <c r="M32" s="26">
        <v>3</v>
      </c>
      <c r="N32" s="26">
        <v>2</v>
      </c>
      <c r="O32" s="26">
        <v>3</v>
      </c>
      <c r="P32" s="30">
        <v>40063</v>
      </c>
      <c r="Q32" s="26">
        <v>2</v>
      </c>
      <c r="R32" s="26">
        <v>3</v>
      </c>
      <c r="S32" s="29">
        <v>40063</v>
      </c>
      <c r="T32" s="27"/>
      <c r="U32" s="27" t="s">
        <v>23</v>
      </c>
      <c r="V32" s="27" t="s">
        <v>56</v>
      </c>
      <c r="W32" s="27" t="s">
        <v>24</v>
      </c>
      <c r="X32" s="27"/>
      <c r="Y32" s="33" t="s">
        <v>29</v>
      </c>
      <c r="Z32" s="32">
        <f>IF(Y32:Y214= "DOLU",1,0)</f>
        <v>1</v>
      </c>
      <c r="AA32" s="32" t="str">
        <f t="shared" si="0"/>
        <v>+</v>
      </c>
    </row>
    <row r="33" spans="1:27" s="32" customFormat="1" ht="27.75" customHeight="1">
      <c r="A33" s="26">
        <v>18</v>
      </c>
      <c r="B33" s="27"/>
      <c r="C33" s="27">
        <v>651</v>
      </c>
      <c r="D33" s="34" t="s">
        <v>131</v>
      </c>
      <c r="E33" s="28" t="s">
        <v>22</v>
      </c>
      <c r="F33" s="29">
        <v>36544</v>
      </c>
      <c r="G33" s="29">
        <v>36552</v>
      </c>
      <c r="H33" s="27">
        <v>63322048</v>
      </c>
      <c r="I33" s="27" t="s">
        <v>69</v>
      </c>
      <c r="J33" s="27" t="s">
        <v>132</v>
      </c>
      <c r="K33" s="29">
        <v>23365</v>
      </c>
      <c r="L33" s="26"/>
      <c r="M33" s="26">
        <v>3</v>
      </c>
      <c r="N33" s="26">
        <v>3</v>
      </c>
      <c r="O33" s="26">
        <v>3</v>
      </c>
      <c r="P33" s="30">
        <v>39871</v>
      </c>
      <c r="Q33" s="26">
        <v>3</v>
      </c>
      <c r="R33" s="26">
        <v>3</v>
      </c>
      <c r="S33" s="29">
        <v>39871</v>
      </c>
      <c r="T33" s="27"/>
      <c r="U33" s="27" t="s">
        <v>23</v>
      </c>
      <c r="V33" s="27" t="s">
        <v>56</v>
      </c>
      <c r="W33" s="27" t="s">
        <v>24</v>
      </c>
      <c r="X33" s="27"/>
      <c r="Y33" s="33" t="s">
        <v>29</v>
      </c>
      <c r="Z33" s="32">
        <f>IF(Y33:Y214= "DOLU",1,0)</f>
        <v>1</v>
      </c>
      <c r="AA33" s="32" t="str">
        <f t="shared" si="0"/>
        <v>+</v>
      </c>
    </row>
    <row r="34" spans="1:27" s="32" customFormat="1" ht="27.75" customHeight="1">
      <c r="A34" s="26">
        <v>19</v>
      </c>
      <c r="B34" s="27"/>
      <c r="C34" s="27">
        <v>9211</v>
      </c>
      <c r="D34" s="34" t="s">
        <v>133</v>
      </c>
      <c r="E34" s="28" t="s">
        <v>22</v>
      </c>
      <c r="F34" s="29">
        <v>36558</v>
      </c>
      <c r="G34" s="29">
        <v>36559</v>
      </c>
      <c r="H34" s="27">
        <v>66526033</v>
      </c>
      <c r="I34" s="27" t="s">
        <v>118</v>
      </c>
      <c r="J34" s="27" t="s">
        <v>60</v>
      </c>
      <c r="K34" s="29">
        <v>24187</v>
      </c>
      <c r="L34" s="26"/>
      <c r="M34" s="26">
        <v>3</v>
      </c>
      <c r="N34" s="26">
        <v>3</v>
      </c>
      <c r="O34" s="26">
        <v>3</v>
      </c>
      <c r="P34" s="30">
        <v>39857</v>
      </c>
      <c r="Q34" s="26">
        <v>3</v>
      </c>
      <c r="R34" s="26">
        <v>3</v>
      </c>
      <c r="S34" s="29">
        <v>39857</v>
      </c>
      <c r="T34" s="27"/>
      <c r="U34" s="27" t="s">
        <v>23</v>
      </c>
      <c r="V34" s="27" t="s">
        <v>56</v>
      </c>
      <c r="W34" s="27" t="s">
        <v>24</v>
      </c>
      <c r="X34" s="27"/>
      <c r="Y34" s="33" t="s">
        <v>29</v>
      </c>
      <c r="Z34" s="32">
        <f>IF(Y34:Y214= "DOLU",1,0)</f>
        <v>1</v>
      </c>
      <c r="AA34" s="32" t="str">
        <f t="shared" si="0"/>
        <v>+</v>
      </c>
    </row>
    <row r="35" spans="1:27" s="32" customFormat="1" ht="27.75" customHeight="1">
      <c r="A35" s="26">
        <v>20</v>
      </c>
      <c r="B35" s="27"/>
      <c r="C35" s="27">
        <v>2656</v>
      </c>
      <c r="D35" s="34" t="s">
        <v>134</v>
      </c>
      <c r="E35" s="28" t="s">
        <v>22</v>
      </c>
      <c r="F35" s="29">
        <v>36592</v>
      </c>
      <c r="G35" s="29">
        <v>36593</v>
      </c>
      <c r="H35" s="27">
        <v>58585118</v>
      </c>
      <c r="I35" s="27" t="s">
        <v>69</v>
      </c>
      <c r="J35" s="27" t="s">
        <v>135</v>
      </c>
      <c r="K35" s="29">
        <v>21265</v>
      </c>
      <c r="L35" s="26" t="s">
        <v>65</v>
      </c>
      <c r="M35" s="26">
        <v>3</v>
      </c>
      <c r="N35" s="26">
        <v>2</v>
      </c>
      <c r="O35" s="26">
        <v>2</v>
      </c>
      <c r="P35" s="30">
        <v>39994</v>
      </c>
      <c r="Q35" s="26">
        <v>2</v>
      </c>
      <c r="R35" s="26">
        <v>2</v>
      </c>
      <c r="S35" s="29">
        <v>39994</v>
      </c>
      <c r="T35" s="27"/>
      <c r="U35" s="27" t="s">
        <v>23</v>
      </c>
      <c r="V35" s="27" t="s">
        <v>56</v>
      </c>
      <c r="W35" s="27" t="s">
        <v>24</v>
      </c>
      <c r="X35" s="27"/>
      <c r="Y35" s="33" t="s">
        <v>29</v>
      </c>
      <c r="Z35" s="32">
        <f>IF(Y35:Y214= "DOLU",1,0)</f>
        <v>1</v>
      </c>
      <c r="AA35" s="32" t="str">
        <f t="shared" si="0"/>
        <v>+</v>
      </c>
    </row>
    <row r="36" spans="1:27" s="32" customFormat="1" ht="27.75" customHeight="1">
      <c r="A36" s="26">
        <v>21</v>
      </c>
      <c r="B36" s="27"/>
      <c r="C36" s="27"/>
      <c r="D36" s="34"/>
      <c r="E36" s="28" t="s">
        <v>22</v>
      </c>
      <c r="F36" s="27"/>
      <c r="G36" s="27"/>
      <c r="H36" s="27"/>
      <c r="I36" s="27"/>
      <c r="J36" s="27"/>
      <c r="K36" s="27"/>
      <c r="L36" s="26"/>
      <c r="M36" s="26">
        <v>4</v>
      </c>
      <c r="N36" s="26"/>
      <c r="O36" s="26"/>
      <c r="P36" s="26"/>
      <c r="Q36" s="26"/>
      <c r="R36" s="26"/>
      <c r="S36" s="27"/>
      <c r="T36" s="27"/>
      <c r="U36" s="27" t="s">
        <v>23</v>
      </c>
      <c r="V36" s="27" t="s">
        <v>56</v>
      </c>
      <c r="W36" s="27" t="s">
        <v>24</v>
      </c>
      <c r="X36" s="27"/>
      <c r="Y36" s="33" t="s">
        <v>30</v>
      </c>
      <c r="Z36" s="32">
        <f>IF(Y36:Y214= "DOLU",1,0)</f>
        <v>0</v>
      </c>
      <c r="AA36" s="32" t="str">
        <f t="shared" si="0"/>
        <v>-</v>
      </c>
    </row>
    <row r="37" spans="1:27" s="32" customFormat="1" ht="27.75" customHeight="1">
      <c r="A37" s="26">
        <v>22</v>
      </c>
      <c r="B37" s="27"/>
      <c r="C37" s="27"/>
      <c r="D37" s="34" t="s">
        <v>274</v>
      </c>
      <c r="E37" s="28" t="s">
        <v>58</v>
      </c>
      <c r="F37" s="27"/>
      <c r="G37" s="30">
        <v>35423</v>
      </c>
      <c r="H37" s="27"/>
      <c r="I37" s="27" t="s">
        <v>275</v>
      </c>
      <c r="J37" s="27" t="s">
        <v>89</v>
      </c>
      <c r="K37" s="29">
        <v>25405</v>
      </c>
      <c r="L37" s="26"/>
      <c r="M37" s="26">
        <v>1</v>
      </c>
      <c r="N37" s="26"/>
      <c r="O37" s="26"/>
      <c r="P37" s="26"/>
      <c r="Q37" s="26"/>
      <c r="R37" s="26"/>
      <c r="S37" s="27"/>
      <c r="T37" s="27"/>
      <c r="U37" s="27" t="s">
        <v>23</v>
      </c>
      <c r="V37" s="27" t="s">
        <v>55</v>
      </c>
      <c r="W37" s="27" t="s">
        <v>24</v>
      </c>
      <c r="X37" s="27"/>
      <c r="Y37" s="33" t="s">
        <v>29</v>
      </c>
      <c r="Z37" s="32">
        <f>IF(Y37:Y214= "DOLU",1,0)</f>
        <v>1</v>
      </c>
      <c r="AA37" s="32" t="str">
        <f t="shared" si="0"/>
        <v>+</v>
      </c>
    </row>
    <row r="38" spans="1:27" s="32" customFormat="1" ht="27.75" customHeight="1">
      <c r="A38" s="26">
        <v>23</v>
      </c>
      <c r="B38" s="27"/>
      <c r="C38" s="27"/>
      <c r="D38" s="34"/>
      <c r="E38" s="28" t="s">
        <v>27</v>
      </c>
      <c r="F38" s="27"/>
      <c r="G38" s="27"/>
      <c r="H38" s="27"/>
      <c r="I38" s="27"/>
      <c r="J38" s="27"/>
      <c r="K38" s="27"/>
      <c r="L38" s="26"/>
      <c r="M38" s="26">
        <v>3</v>
      </c>
      <c r="N38" s="26"/>
      <c r="O38" s="26"/>
      <c r="P38" s="26"/>
      <c r="Q38" s="26"/>
      <c r="R38" s="26"/>
      <c r="S38" s="27"/>
      <c r="T38" s="27"/>
      <c r="U38" s="27" t="s">
        <v>23</v>
      </c>
      <c r="V38" s="27" t="s">
        <v>56</v>
      </c>
      <c r="W38" s="27" t="s">
        <v>24</v>
      </c>
      <c r="X38" s="27"/>
      <c r="Y38" s="33" t="s">
        <v>30</v>
      </c>
      <c r="Z38" s="32">
        <f>IF(Y38:Y214= "DOLU",1,0)</f>
        <v>0</v>
      </c>
      <c r="AA38" s="32" t="str">
        <f t="shared" si="0"/>
        <v>-</v>
      </c>
    </row>
    <row r="39" spans="1:27" s="32" customFormat="1" ht="27.75" customHeight="1">
      <c r="A39" s="26">
        <v>24</v>
      </c>
      <c r="B39" s="27"/>
      <c r="C39" s="27"/>
      <c r="D39" s="34"/>
      <c r="E39" s="28" t="s">
        <v>27</v>
      </c>
      <c r="F39" s="27"/>
      <c r="G39" s="27"/>
      <c r="H39" s="27"/>
      <c r="I39" s="27"/>
      <c r="J39" s="27"/>
      <c r="K39" s="27"/>
      <c r="L39" s="26"/>
      <c r="M39" s="26">
        <v>3</v>
      </c>
      <c r="N39" s="26"/>
      <c r="O39" s="26"/>
      <c r="P39" s="26"/>
      <c r="Q39" s="26"/>
      <c r="R39" s="26"/>
      <c r="S39" s="27"/>
      <c r="T39" s="27"/>
      <c r="U39" s="27" t="s">
        <v>23</v>
      </c>
      <c r="V39" s="27" t="s">
        <v>56</v>
      </c>
      <c r="W39" s="27" t="s">
        <v>24</v>
      </c>
      <c r="X39" s="27"/>
      <c r="Y39" s="33" t="s">
        <v>30</v>
      </c>
      <c r="Z39" s="32">
        <f>IF(Y39:Y214= "DOLU",1,0)</f>
        <v>0</v>
      </c>
      <c r="AA39" s="32" t="str">
        <f t="shared" si="0"/>
        <v>-</v>
      </c>
    </row>
    <row r="40" spans="1:27" s="32" customFormat="1" ht="27.75" customHeight="1">
      <c r="A40" s="26">
        <v>25</v>
      </c>
      <c r="B40" s="27"/>
      <c r="C40" s="27">
        <v>9686</v>
      </c>
      <c r="D40" s="34" t="s">
        <v>114</v>
      </c>
      <c r="E40" s="28" t="s">
        <v>31</v>
      </c>
      <c r="F40" s="29" t="s">
        <v>345</v>
      </c>
      <c r="G40" s="29">
        <v>40231</v>
      </c>
      <c r="H40" s="27">
        <v>73455151</v>
      </c>
      <c r="I40" s="27" t="s">
        <v>94</v>
      </c>
      <c r="J40" s="27" t="s">
        <v>60</v>
      </c>
      <c r="K40" s="29">
        <v>26732</v>
      </c>
      <c r="L40" s="26" t="s">
        <v>65</v>
      </c>
      <c r="M40" s="26">
        <v>1</v>
      </c>
      <c r="N40" s="26">
        <v>1</v>
      </c>
      <c r="O40" s="26">
        <v>1</v>
      </c>
      <c r="P40" s="30">
        <v>40228</v>
      </c>
      <c r="Q40" s="26">
        <v>4</v>
      </c>
      <c r="R40" s="26">
        <v>2</v>
      </c>
      <c r="S40" s="29">
        <v>39799</v>
      </c>
      <c r="T40" s="27"/>
      <c r="U40" s="27" t="s">
        <v>23</v>
      </c>
      <c r="V40" s="27" t="s">
        <v>56</v>
      </c>
      <c r="W40" s="27" t="s">
        <v>24</v>
      </c>
      <c r="X40" s="27"/>
      <c r="Y40" s="33" t="s">
        <v>29</v>
      </c>
      <c r="Z40" s="32">
        <f>IF(Y40:Y214= "DOLU",1,0)</f>
        <v>1</v>
      </c>
      <c r="AA40" s="32" t="str">
        <f t="shared" si="0"/>
        <v>+</v>
      </c>
    </row>
    <row r="41" spans="1:27" s="32" customFormat="1" ht="27.75" customHeight="1">
      <c r="A41" s="26">
        <v>26</v>
      </c>
      <c r="B41" s="27"/>
      <c r="C41" s="27">
        <v>9610</v>
      </c>
      <c r="D41" s="34" t="s">
        <v>93</v>
      </c>
      <c r="E41" s="28" t="s">
        <v>38</v>
      </c>
      <c r="F41" s="29">
        <v>36364</v>
      </c>
      <c r="G41" s="29">
        <v>36364</v>
      </c>
      <c r="H41" s="27">
        <v>64724070</v>
      </c>
      <c r="I41" s="27" t="s">
        <v>94</v>
      </c>
      <c r="J41" s="27" t="s">
        <v>95</v>
      </c>
      <c r="K41" s="29">
        <v>23452</v>
      </c>
      <c r="L41" s="26"/>
      <c r="M41" s="26">
        <v>1</v>
      </c>
      <c r="N41" s="26">
        <v>1</v>
      </c>
      <c r="O41" s="26">
        <v>1</v>
      </c>
      <c r="P41" s="26"/>
      <c r="Q41" s="26">
        <v>1</v>
      </c>
      <c r="R41" s="26">
        <v>1</v>
      </c>
      <c r="S41" s="29">
        <v>38872</v>
      </c>
      <c r="T41" s="27"/>
      <c r="U41" s="27" t="s">
        <v>23</v>
      </c>
      <c r="V41" s="27" t="s">
        <v>56</v>
      </c>
      <c r="W41" s="27" t="s">
        <v>24</v>
      </c>
      <c r="X41" s="27"/>
      <c r="Y41" s="33" t="s">
        <v>29</v>
      </c>
      <c r="Z41" s="32">
        <f>IF(Y41:Y214= "DOLU",1,0)</f>
        <v>1</v>
      </c>
      <c r="AA41" s="32" t="str">
        <f t="shared" si="0"/>
        <v>+</v>
      </c>
    </row>
    <row r="42" spans="1:27" s="32" customFormat="1" ht="27.75" customHeight="1">
      <c r="A42" s="26">
        <v>27</v>
      </c>
      <c r="B42" s="27"/>
      <c r="C42" s="27">
        <v>640</v>
      </c>
      <c r="D42" s="34" t="s">
        <v>96</v>
      </c>
      <c r="E42" s="28" t="s">
        <v>31</v>
      </c>
      <c r="F42" s="29">
        <v>33648</v>
      </c>
      <c r="G42" s="29">
        <v>33648</v>
      </c>
      <c r="H42" s="27">
        <v>51261220</v>
      </c>
      <c r="I42" s="27" t="s">
        <v>97</v>
      </c>
      <c r="J42" s="27" t="s">
        <v>98</v>
      </c>
      <c r="K42" s="29">
        <v>1951</v>
      </c>
      <c r="L42" s="26"/>
      <c r="M42" s="26">
        <v>1</v>
      </c>
      <c r="N42" s="26">
        <v>1</v>
      </c>
      <c r="O42" s="26">
        <v>4</v>
      </c>
      <c r="P42" s="29">
        <v>34912</v>
      </c>
      <c r="Q42" s="27">
        <v>1</v>
      </c>
      <c r="R42" s="27">
        <v>4</v>
      </c>
      <c r="S42" s="29">
        <v>34912</v>
      </c>
      <c r="T42" s="27"/>
      <c r="U42" s="27" t="s">
        <v>23</v>
      </c>
      <c r="V42" s="27" t="s">
        <v>56</v>
      </c>
      <c r="W42" s="27" t="s">
        <v>24</v>
      </c>
      <c r="X42" s="27"/>
      <c r="Y42" s="33" t="s">
        <v>29</v>
      </c>
      <c r="Z42" s="32">
        <f>IF(Y42:Y214= "DOLU",1,0)</f>
        <v>1</v>
      </c>
      <c r="AA42" s="32" t="str">
        <f t="shared" si="0"/>
        <v>+</v>
      </c>
    </row>
    <row r="43" spans="1:27" s="32" customFormat="1" ht="27.75" customHeight="1">
      <c r="A43" s="26">
        <v>28</v>
      </c>
      <c r="B43" s="27"/>
      <c r="C43" s="27"/>
      <c r="D43" s="34"/>
      <c r="E43" s="28" t="s">
        <v>43</v>
      </c>
      <c r="F43" s="27"/>
      <c r="G43" s="27"/>
      <c r="H43" s="27"/>
      <c r="I43" s="27"/>
      <c r="J43" s="27"/>
      <c r="K43" s="27"/>
      <c r="L43" s="26"/>
      <c r="M43" s="26">
        <v>6</v>
      </c>
      <c r="N43" s="26"/>
      <c r="O43" s="26"/>
      <c r="P43" s="26"/>
      <c r="Q43" s="26"/>
      <c r="R43" s="26"/>
      <c r="S43" s="27"/>
      <c r="T43" s="27"/>
      <c r="U43" s="27" t="s">
        <v>23</v>
      </c>
      <c r="V43" s="27" t="s">
        <v>56</v>
      </c>
      <c r="W43" s="27" t="s">
        <v>24</v>
      </c>
      <c r="X43" s="27"/>
      <c r="Y43" s="33" t="s">
        <v>30</v>
      </c>
      <c r="Z43" s="32">
        <f>IF(Y43:Y214= "DOLU",1,0)</f>
        <v>0</v>
      </c>
      <c r="AA43" s="32" t="str">
        <f t="shared" si="0"/>
        <v>-</v>
      </c>
    </row>
    <row r="44" spans="1:27" s="32" customFormat="1" ht="27.75" customHeight="1">
      <c r="A44" s="26">
        <v>29</v>
      </c>
      <c r="B44" s="27"/>
      <c r="C44" s="27">
        <v>667</v>
      </c>
      <c r="D44" s="34" t="s">
        <v>159</v>
      </c>
      <c r="E44" s="28" t="s">
        <v>42</v>
      </c>
      <c r="F44" s="29">
        <v>31631</v>
      </c>
      <c r="G44" s="29">
        <v>31631</v>
      </c>
      <c r="H44" s="27">
        <v>58416150</v>
      </c>
      <c r="I44" s="27" t="s">
        <v>69</v>
      </c>
      <c r="J44" s="27" t="s">
        <v>160</v>
      </c>
      <c r="K44" s="29">
        <v>21211</v>
      </c>
      <c r="L44" s="27" t="s">
        <v>65</v>
      </c>
      <c r="M44" s="26">
        <v>5</v>
      </c>
      <c r="N44" s="27">
        <v>2</v>
      </c>
      <c r="O44" s="27">
        <v>3</v>
      </c>
      <c r="P44" s="29">
        <v>40093</v>
      </c>
      <c r="Q44" s="35">
        <v>2</v>
      </c>
      <c r="R44" s="27">
        <v>6</v>
      </c>
      <c r="S44" s="29">
        <v>39661</v>
      </c>
      <c r="T44" s="27"/>
      <c r="U44" s="27" t="s">
        <v>23</v>
      </c>
      <c r="V44" s="27" t="s">
        <v>56</v>
      </c>
      <c r="W44" s="27" t="s">
        <v>24</v>
      </c>
      <c r="X44" s="27"/>
      <c r="Y44" s="33" t="s">
        <v>29</v>
      </c>
      <c r="Z44" s="32">
        <f>IF(Y44:Y214= "DOLU",1,0)</f>
        <v>1</v>
      </c>
      <c r="AA44" s="32" t="str">
        <f t="shared" si="0"/>
        <v>+</v>
      </c>
    </row>
    <row r="45" spans="1:27" s="32" customFormat="1" ht="27.75" customHeight="1">
      <c r="A45" s="26">
        <v>30</v>
      </c>
      <c r="B45" s="27"/>
      <c r="C45" s="27"/>
      <c r="D45" s="34"/>
      <c r="E45" s="28" t="s">
        <v>43</v>
      </c>
      <c r="F45" s="27"/>
      <c r="G45" s="27"/>
      <c r="H45" s="27"/>
      <c r="I45" s="27"/>
      <c r="J45" s="27"/>
      <c r="K45" s="27"/>
      <c r="L45" s="27"/>
      <c r="M45" s="26">
        <v>6</v>
      </c>
      <c r="N45" s="27"/>
      <c r="O45" s="27"/>
      <c r="P45" s="27"/>
      <c r="Q45" s="27"/>
      <c r="R45" s="27"/>
      <c r="S45" s="27"/>
      <c r="T45" s="27"/>
      <c r="U45" s="27" t="s">
        <v>23</v>
      </c>
      <c r="V45" s="27" t="s">
        <v>56</v>
      </c>
      <c r="W45" s="27" t="s">
        <v>24</v>
      </c>
      <c r="X45" s="27"/>
      <c r="Y45" s="33" t="s">
        <v>30</v>
      </c>
      <c r="Z45" s="32">
        <f>IF(Y45:Y214= "DOLU",1,0)</f>
        <v>0</v>
      </c>
      <c r="AA45" s="32" t="str">
        <f t="shared" si="0"/>
        <v>-</v>
      </c>
    </row>
    <row r="46" spans="1:27" s="32" customFormat="1" ht="27.75" customHeight="1">
      <c r="A46" s="26">
        <v>31</v>
      </c>
      <c r="B46" s="27"/>
      <c r="C46" s="27">
        <v>653</v>
      </c>
      <c r="D46" s="34" t="s">
        <v>143</v>
      </c>
      <c r="E46" s="28" t="s">
        <v>45</v>
      </c>
      <c r="F46" s="29">
        <v>31811</v>
      </c>
      <c r="G46" s="29">
        <v>31970</v>
      </c>
      <c r="H46" s="27">
        <v>55415355</v>
      </c>
      <c r="I46" s="27" t="s">
        <v>144</v>
      </c>
      <c r="J46" s="27" t="s">
        <v>145</v>
      </c>
      <c r="K46" s="29">
        <v>20090</v>
      </c>
      <c r="L46" s="27" t="s">
        <v>65</v>
      </c>
      <c r="M46" s="26">
        <v>1</v>
      </c>
      <c r="N46" s="27">
        <v>1</v>
      </c>
      <c r="O46" s="27">
        <v>4</v>
      </c>
      <c r="P46" s="29">
        <v>38241</v>
      </c>
      <c r="Q46" s="27">
        <v>1</v>
      </c>
      <c r="R46" s="27">
        <v>4</v>
      </c>
      <c r="S46" s="29">
        <v>37330</v>
      </c>
      <c r="T46" s="27"/>
      <c r="U46" s="27" t="s">
        <v>23</v>
      </c>
      <c r="V46" s="27" t="s">
        <v>56</v>
      </c>
      <c r="W46" s="27" t="s">
        <v>24</v>
      </c>
      <c r="X46" s="27"/>
      <c r="Y46" s="33" t="s">
        <v>29</v>
      </c>
      <c r="Z46" s="32">
        <f>IF(Y46:Y214= "DOLU",1,0)</f>
        <v>1</v>
      </c>
      <c r="AA46" s="32" t="str">
        <f t="shared" si="0"/>
        <v>+</v>
      </c>
    </row>
    <row r="47" spans="1:27" s="32" customFormat="1" ht="27.75" customHeight="1">
      <c r="A47" s="26">
        <v>32</v>
      </c>
      <c r="B47" s="27"/>
      <c r="C47" s="27"/>
      <c r="D47" s="34"/>
      <c r="E47" s="28" t="s">
        <v>27</v>
      </c>
      <c r="F47" s="27"/>
      <c r="G47" s="27"/>
      <c r="H47" s="27"/>
      <c r="I47" s="27"/>
      <c r="J47" s="27"/>
      <c r="K47" s="27"/>
      <c r="L47" s="27"/>
      <c r="M47" s="26">
        <v>5</v>
      </c>
      <c r="N47" s="27"/>
      <c r="O47" s="27"/>
      <c r="P47" s="27"/>
      <c r="Q47" s="27"/>
      <c r="R47" s="27"/>
      <c r="S47" s="27"/>
      <c r="T47" s="27"/>
      <c r="U47" s="27" t="s">
        <v>23</v>
      </c>
      <c r="V47" s="27" t="s">
        <v>56</v>
      </c>
      <c r="W47" s="27" t="s">
        <v>24</v>
      </c>
      <c r="X47" s="27"/>
      <c r="Y47" s="33" t="s">
        <v>30</v>
      </c>
      <c r="Z47" s="32">
        <f>IF(Y47:Y214= "DOLU",1,0)</f>
        <v>0</v>
      </c>
      <c r="AA47" s="32" t="str">
        <f t="shared" si="0"/>
        <v>-</v>
      </c>
    </row>
    <row r="48" spans="1:27" s="32" customFormat="1" ht="27.75" customHeight="1">
      <c r="A48" s="26">
        <v>33</v>
      </c>
      <c r="B48" s="27"/>
      <c r="C48" s="27">
        <v>9967</v>
      </c>
      <c r="D48" s="34" t="s">
        <v>136</v>
      </c>
      <c r="E48" s="28" t="s">
        <v>22</v>
      </c>
      <c r="F48" s="29">
        <v>37977</v>
      </c>
      <c r="G48" s="29">
        <v>37980</v>
      </c>
      <c r="H48" s="27">
        <v>67831070</v>
      </c>
      <c r="I48" s="27" t="s">
        <v>121</v>
      </c>
      <c r="J48" s="27" t="s">
        <v>137</v>
      </c>
      <c r="K48" s="29">
        <v>24491</v>
      </c>
      <c r="L48" s="27"/>
      <c r="M48" s="26">
        <v>3</v>
      </c>
      <c r="N48" s="26">
        <v>1</v>
      </c>
      <c r="O48" s="26">
        <v>2</v>
      </c>
      <c r="P48" s="29">
        <v>39818</v>
      </c>
      <c r="Q48" s="27">
        <v>1</v>
      </c>
      <c r="R48" s="27">
        <v>2</v>
      </c>
      <c r="S48" s="29">
        <v>39818</v>
      </c>
      <c r="T48" s="27"/>
      <c r="U48" s="27" t="s">
        <v>23</v>
      </c>
      <c r="V48" s="27" t="s">
        <v>56</v>
      </c>
      <c r="W48" s="27" t="s">
        <v>24</v>
      </c>
      <c r="X48" s="27"/>
      <c r="Y48" s="33" t="s">
        <v>29</v>
      </c>
      <c r="Z48" s="32">
        <f>IF(Y48:Y214= "DOLU",1,0)</f>
        <v>1</v>
      </c>
      <c r="AA48" s="32" t="str">
        <f t="shared" si="0"/>
        <v>+</v>
      </c>
    </row>
    <row r="49" spans="1:27" s="32" customFormat="1" ht="27.75" customHeight="1">
      <c r="A49" s="26">
        <v>34</v>
      </c>
      <c r="B49" s="27"/>
      <c r="C49" s="27">
        <v>9957</v>
      </c>
      <c r="D49" s="34" t="s">
        <v>138</v>
      </c>
      <c r="E49" s="28" t="s">
        <v>22</v>
      </c>
      <c r="F49" s="29">
        <v>37993</v>
      </c>
      <c r="G49" s="29">
        <v>38000</v>
      </c>
      <c r="H49" s="27">
        <v>65569171</v>
      </c>
      <c r="I49" s="27" t="s">
        <v>86</v>
      </c>
      <c r="J49" s="27" t="s">
        <v>139</v>
      </c>
      <c r="K49" s="29">
        <v>24063</v>
      </c>
      <c r="L49" s="27"/>
      <c r="M49" s="26">
        <v>4</v>
      </c>
      <c r="N49" s="26">
        <v>4</v>
      </c>
      <c r="O49" s="26">
        <v>2</v>
      </c>
      <c r="P49" s="29">
        <v>40010</v>
      </c>
      <c r="Q49" s="27">
        <v>3</v>
      </c>
      <c r="R49" s="27">
        <v>1</v>
      </c>
      <c r="S49" s="29">
        <v>39939</v>
      </c>
      <c r="T49" s="27"/>
      <c r="U49" s="27" t="s">
        <v>23</v>
      </c>
      <c r="V49" s="27" t="s">
        <v>56</v>
      </c>
      <c r="W49" s="27" t="s">
        <v>24</v>
      </c>
      <c r="X49" s="27"/>
      <c r="Y49" s="33" t="s">
        <v>29</v>
      </c>
      <c r="Z49" s="32">
        <f t="shared" ref="Z49:Z69" si="1">IF(Y49:Y214= "DOLU",1,0)</f>
        <v>1</v>
      </c>
      <c r="AA49" s="32" t="str">
        <f t="shared" si="0"/>
        <v>+</v>
      </c>
    </row>
    <row r="50" spans="1:27" s="32" customFormat="1" ht="27.75" customHeight="1">
      <c r="A50" s="26">
        <v>35</v>
      </c>
      <c r="B50" s="27"/>
      <c r="C50" s="27">
        <v>9969</v>
      </c>
      <c r="D50" s="34" t="s">
        <v>140</v>
      </c>
      <c r="E50" s="28" t="s">
        <v>22</v>
      </c>
      <c r="F50" s="27"/>
      <c r="G50" s="29">
        <v>38278</v>
      </c>
      <c r="H50" s="27">
        <v>65531610</v>
      </c>
      <c r="I50" s="27" t="s">
        <v>344</v>
      </c>
      <c r="J50" s="27" t="s">
        <v>142</v>
      </c>
      <c r="K50" s="27">
        <v>1962</v>
      </c>
      <c r="L50" s="27"/>
      <c r="M50" s="26">
        <v>5</v>
      </c>
      <c r="N50" s="26">
        <v>5</v>
      </c>
      <c r="O50" s="26">
        <v>3</v>
      </c>
      <c r="P50" s="29">
        <v>40025</v>
      </c>
      <c r="Q50" s="27">
        <v>4</v>
      </c>
      <c r="R50" s="27">
        <v>3</v>
      </c>
      <c r="S50" s="29">
        <v>39866</v>
      </c>
      <c r="T50" s="27"/>
      <c r="U50" s="27" t="s">
        <v>23</v>
      </c>
      <c r="V50" s="27" t="s">
        <v>56</v>
      </c>
      <c r="W50" s="27" t="s">
        <v>24</v>
      </c>
      <c r="X50" s="27"/>
      <c r="Y50" s="33" t="s">
        <v>29</v>
      </c>
      <c r="Z50" s="32">
        <f t="shared" si="1"/>
        <v>1</v>
      </c>
      <c r="AA50" s="32" t="str">
        <f t="shared" si="0"/>
        <v>+</v>
      </c>
    </row>
    <row r="51" spans="1:27" s="32" customFormat="1" ht="27.75" customHeight="1">
      <c r="A51" s="26">
        <v>36</v>
      </c>
      <c r="B51" s="27"/>
      <c r="C51" s="27">
        <v>10662</v>
      </c>
      <c r="D51" s="34" t="s">
        <v>156</v>
      </c>
      <c r="E51" s="28" t="s">
        <v>22</v>
      </c>
      <c r="F51" s="29">
        <v>39625</v>
      </c>
      <c r="G51" s="29">
        <v>39626</v>
      </c>
      <c r="H51" s="27">
        <v>80561320</v>
      </c>
      <c r="I51" s="27" t="s">
        <v>293</v>
      </c>
      <c r="J51" s="27" t="s">
        <v>157</v>
      </c>
      <c r="K51" s="29">
        <v>29447</v>
      </c>
      <c r="L51" s="27"/>
      <c r="M51" s="26">
        <v>7</v>
      </c>
      <c r="N51" s="26">
        <v>8</v>
      </c>
      <c r="O51" s="26">
        <v>1</v>
      </c>
      <c r="P51" s="29">
        <v>39855</v>
      </c>
      <c r="Q51" s="26">
        <v>8</v>
      </c>
      <c r="R51" s="26">
        <v>3</v>
      </c>
      <c r="S51" s="29">
        <v>39881</v>
      </c>
      <c r="T51" s="27"/>
      <c r="U51" s="27" t="s">
        <v>23</v>
      </c>
      <c r="V51" s="27" t="s">
        <v>56</v>
      </c>
      <c r="W51" s="27" t="s">
        <v>24</v>
      </c>
      <c r="X51" s="27"/>
      <c r="Y51" s="33" t="s">
        <v>29</v>
      </c>
      <c r="Z51" s="32">
        <f t="shared" si="1"/>
        <v>1</v>
      </c>
      <c r="AA51" s="32" t="str">
        <f t="shared" si="0"/>
        <v>+</v>
      </c>
    </row>
    <row r="52" spans="1:27" s="32" customFormat="1" ht="27.75" customHeight="1">
      <c r="A52" s="26">
        <v>37</v>
      </c>
      <c r="B52" s="27"/>
      <c r="C52" s="27">
        <v>646</v>
      </c>
      <c r="D52" s="34" t="s">
        <v>117</v>
      </c>
      <c r="E52" s="28" t="s">
        <v>146</v>
      </c>
      <c r="F52" s="29">
        <v>32874</v>
      </c>
      <c r="G52" s="29">
        <v>33179</v>
      </c>
      <c r="H52" s="27">
        <v>65507043</v>
      </c>
      <c r="I52" s="27" t="s">
        <v>118</v>
      </c>
      <c r="J52" s="27" t="s">
        <v>119</v>
      </c>
      <c r="K52" s="29">
        <v>23802</v>
      </c>
      <c r="L52" s="27"/>
      <c r="M52" s="26">
        <v>3</v>
      </c>
      <c r="N52" s="26">
        <v>3</v>
      </c>
      <c r="O52" s="26">
        <v>1</v>
      </c>
      <c r="P52" s="29">
        <v>40002</v>
      </c>
      <c r="Q52" s="27">
        <v>3</v>
      </c>
      <c r="R52" s="27">
        <v>1</v>
      </c>
      <c r="S52" s="29">
        <v>40002</v>
      </c>
      <c r="T52" s="27"/>
      <c r="U52" s="27" t="s">
        <v>23</v>
      </c>
      <c r="V52" s="27" t="s">
        <v>56</v>
      </c>
      <c r="W52" s="27" t="s">
        <v>24</v>
      </c>
      <c r="X52" s="27"/>
      <c r="Y52" s="33" t="s">
        <v>29</v>
      </c>
      <c r="Z52" s="32">
        <f t="shared" si="1"/>
        <v>1</v>
      </c>
      <c r="AA52" s="32" t="str">
        <f t="shared" si="0"/>
        <v>+</v>
      </c>
    </row>
    <row r="53" spans="1:27" s="32" customFormat="1" ht="27.75" customHeight="1">
      <c r="A53" s="26">
        <v>38</v>
      </c>
      <c r="B53" s="27"/>
      <c r="C53" s="27"/>
      <c r="D53" s="34"/>
      <c r="E53" s="28" t="s">
        <v>40</v>
      </c>
      <c r="F53" s="27"/>
      <c r="G53" s="27"/>
      <c r="H53" s="27"/>
      <c r="I53" s="27"/>
      <c r="J53" s="27"/>
      <c r="K53" s="27"/>
      <c r="L53" s="27"/>
      <c r="M53" s="26">
        <v>5</v>
      </c>
      <c r="N53" s="26"/>
      <c r="O53" s="26"/>
      <c r="P53" s="27"/>
      <c r="Q53" s="27"/>
      <c r="R53" s="27"/>
      <c r="S53" s="27"/>
      <c r="T53" s="27"/>
      <c r="U53" s="27" t="s">
        <v>23</v>
      </c>
      <c r="V53" s="27" t="s">
        <v>56</v>
      </c>
      <c r="W53" s="27" t="s">
        <v>24</v>
      </c>
      <c r="X53" s="27"/>
      <c r="Y53" s="33" t="s">
        <v>30</v>
      </c>
      <c r="Z53" s="32">
        <f t="shared" si="1"/>
        <v>0</v>
      </c>
      <c r="AA53" s="32" t="str">
        <f t="shared" si="0"/>
        <v>-</v>
      </c>
    </row>
    <row r="54" spans="1:27" s="32" customFormat="1" ht="27.75" customHeight="1">
      <c r="A54" s="26">
        <v>39</v>
      </c>
      <c r="B54" s="27"/>
      <c r="C54" s="27"/>
      <c r="D54" s="34"/>
      <c r="E54" s="28" t="s">
        <v>40</v>
      </c>
      <c r="F54" s="27"/>
      <c r="G54" s="27"/>
      <c r="H54" s="27"/>
      <c r="I54" s="27"/>
      <c r="J54" s="27"/>
      <c r="K54" s="27"/>
      <c r="L54" s="27"/>
      <c r="M54" s="26">
        <v>9</v>
      </c>
      <c r="N54" s="26"/>
      <c r="O54" s="26"/>
      <c r="P54" s="27"/>
      <c r="Q54" s="27"/>
      <c r="R54" s="27"/>
      <c r="S54" s="27"/>
      <c r="T54" s="27"/>
      <c r="U54" s="27" t="s">
        <v>23</v>
      </c>
      <c r="V54" s="27" t="s">
        <v>56</v>
      </c>
      <c r="W54" s="27" t="s">
        <v>24</v>
      </c>
      <c r="X54" s="27"/>
      <c r="Y54" s="33" t="s">
        <v>30</v>
      </c>
      <c r="Z54" s="32">
        <f t="shared" si="1"/>
        <v>0</v>
      </c>
      <c r="AA54" s="32" t="str">
        <f t="shared" si="0"/>
        <v>-</v>
      </c>
    </row>
    <row r="55" spans="1:27" s="32" customFormat="1" ht="27.75" customHeight="1">
      <c r="A55" s="26">
        <v>40</v>
      </c>
      <c r="B55" s="27"/>
      <c r="C55" s="27">
        <v>13015</v>
      </c>
      <c r="D55" s="34" t="s">
        <v>320</v>
      </c>
      <c r="E55" s="28" t="s">
        <v>25</v>
      </c>
      <c r="F55" s="29">
        <v>39841</v>
      </c>
      <c r="G55" s="29">
        <v>39860</v>
      </c>
      <c r="H55" s="27">
        <v>75533124</v>
      </c>
      <c r="I55" s="27" t="s">
        <v>321</v>
      </c>
      <c r="J55" s="27" t="s">
        <v>60</v>
      </c>
      <c r="K55" s="29">
        <v>27627</v>
      </c>
      <c r="L55" s="27"/>
      <c r="M55" s="26">
        <v>5</v>
      </c>
      <c r="N55" s="26">
        <v>4</v>
      </c>
      <c r="O55" s="26">
        <v>2</v>
      </c>
      <c r="P55" s="29">
        <v>40169</v>
      </c>
      <c r="Q55" s="27">
        <v>4</v>
      </c>
      <c r="R55" s="27">
        <v>2</v>
      </c>
      <c r="S55" s="29">
        <v>40169</v>
      </c>
      <c r="T55" s="27"/>
      <c r="U55" s="27" t="s">
        <v>23</v>
      </c>
      <c r="V55" s="27" t="s">
        <v>56</v>
      </c>
      <c r="W55" s="27" t="s">
        <v>24</v>
      </c>
      <c r="X55" s="27"/>
      <c r="Y55" s="33" t="s">
        <v>29</v>
      </c>
      <c r="Z55" s="32">
        <f t="shared" si="1"/>
        <v>1</v>
      </c>
      <c r="AA55" s="32" t="str">
        <f t="shared" si="0"/>
        <v>+</v>
      </c>
    </row>
    <row r="56" spans="1:27" s="32" customFormat="1" ht="27.75" customHeight="1">
      <c r="A56" s="26">
        <v>41</v>
      </c>
      <c r="B56" s="27"/>
      <c r="C56" s="27">
        <v>10505</v>
      </c>
      <c r="D56" s="34" t="s">
        <v>165</v>
      </c>
      <c r="E56" s="28" t="s">
        <v>25</v>
      </c>
      <c r="F56" s="29">
        <v>40053</v>
      </c>
      <c r="G56" s="29">
        <v>40087</v>
      </c>
      <c r="H56" s="27">
        <v>76816121</v>
      </c>
      <c r="I56" s="27" t="s">
        <v>332</v>
      </c>
      <c r="J56" s="27" t="s">
        <v>335</v>
      </c>
      <c r="K56" s="29">
        <v>28016</v>
      </c>
      <c r="L56" s="27"/>
      <c r="M56" s="26">
        <v>3</v>
      </c>
      <c r="N56" s="26">
        <v>3</v>
      </c>
      <c r="O56" s="26">
        <v>1</v>
      </c>
      <c r="P56" s="29">
        <v>40087</v>
      </c>
      <c r="Q56" s="27">
        <v>4</v>
      </c>
      <c r="R56" s="27">
        <v>2</v>
      </c>
      <c r="S56" s="29">
        <v>40155</v>
      </c>
      <c r="T56" s="27"/>
      <c r="U56" s="27" t="s">
        <v>23</v>
      </c>
      <c r="V56" s="27" t="s">
        <v>56</v>
      </c>
      <c r="W56" s="27" t="s">
        <v>24</v>
      </c>
      <c r="X56" s="27"/>
      <c r="Y56" s="33" t="s">
        <v>29</v>
      </c>
      <c r="Z56" s="32">
        <f t="shared" si="1"/>
        <v>1</v>
      </c>
      <c r="AA56" s="32" t="str">
        <f t="shared" si="0"/>
        <v>+</v>
      </c>
    </row>
    <row r="57" spans="1:27" s="32" customFormat="1" ht="27.75" customHeight="1">
      <c r="A57" s="26">
        <v>42</v>
      </c>
      <c r="B57" s="27"/>
      <c r="C57" s="27"/>
      <c r="D57" s="34" t="s">
        <v>336</v>
      </c>
      <c r="E57" s="28" t="s">
        <v>45</v>
      </c>
      <c r="F57" s="29">
        <v>40161</v>
      </c>
      <c r="G57" s="29">
        <v>40199</v>
      </c>
      <c r="H57" s="27"/>
      <c r="I57" s="27" t="s">
        <v>337</v>
      </c>
      <c r="J57" s="27"/>
      <c r="K57" s="27"/>
      <c r="L57" s="27"/>
      <c r="M57" s="26">
        <v>5</v>
      </c>
      <c r="N57" s="26">
        <v>3</v>
      </c>
      <c r="O57" s="26">
        <v>2</v>
      </c>
      <c r="P57" s="27"/>
      <c r="Q57" s="27"/>
      <c r="R57" s="27"/>
      <c r="S57" s="27"/>
      <c r="T57" s="27"/>
      <c r="U57" s="27" t="s">
        <v>23</v>
      </c>
      <c r="V57" s="27" t="s">
        <v>56</v>
      </c>
      <c r="W57" s="27" t="s">
        <v>24</v>
      </c>
      <c r="X57" s="27"/>
      <c r="Y57" s="33" t="s">
        <v>29</v>
      </c>
      <c r="Z57" s="32">
        <f t="shared" si="1"/>
        <v>1</v>
      </c>
      <c r="AA57" s="32" t="str">
        <f t="shared" si="0"/>
        <v>+</v>
      </c>
    </row>
    <row r="58" spans="1:27" s="32" customFormat="1" ht="27.75" customHeight="1">
      <c r="A58" s="26">
        <v>43</v>
      </c>
      <c r="B58" s="27"/>
      <c r="C58" s="27">
        <v>655</v>
      </c>
      <c r="D58" s="34" t="s">
        <v>148</v>
      </c>
      <c r="E58" s="28" t="s">
        <v>147</v>
      </c>
      <c r="F58" s="29">
        <v>31415</v>
      </c>
      <c r="G58" s="29">
        <v>31425</v>
      </c>
      <c r="H58" s="27">
        <v>58471037</v>
      </c>
      <c r="I58" s="27" t="s">
        <v>149</v>
      </c>
      <c r="J58" s="27" t="s">
        <v>60</v>
      </c>
      <c r="K58" s="29">
        <v>21297</v>
      </c>
      <c r="L58" s="27" t="s">
        <v>65</v>
      </c>
      <c r="M58" s="26">
        <v>3</v>
      </c>
      <c r="N58" s="26">
        <v>1</v>
      </c>
      <c r="O58" s="26">
        <v>4</v>
      </c>
      <c r="P58" s="29">
        <v>37468</v>
      </c>
      <c r="Q58" s="27">
        <v>2</v>
      </c>
      <c r="R58" s="27">
        <v>6</v>
      </c>
      <c r="S58" s="29">
        <v>37257</v>
      </c>
      <c r="T58" s="27"/>
      <c r="U58" s="27" t="s">
        <v>23</v>
      </c>
      <c r="V58" s="27" t="s">
        <v>56</v>
      </c>
      <c r="W58" s="27" t="s">
        <v>24</v>
      </c>
      <c r="X58" s="27"/>
      <c r="Y58" s="33" t="s">
        <v>29</v>
      </c>
      <c r="Z58" s="32">
        <f t="shared" si="1"/>
        <v>1</v>
      </c>
      <c r="AA58" s="32" t="str">
        <f t="shared" si="0"/>
        <v>+</v>
      </c>
    </row>
    <row r="59" spans="1:27" s="32" customFormat="1" ht="27.75" customHeight="1">
      <c r="A59" s="26">
        <v>44</v>
      </c>
      <c r="B59" s="27"/>
      <c r="C59" s="27">
        <v>656</v>
      </c>
      <c r="D59" s="34" t="s">
        <v>150</v>
      </c>
      <c r="E59" s="28" t="s">
        <v>147</v>
      </c>
      <c r="F59" s="29">
        <v>31652</v>
      </c>
      <c r="G59" s="29">
        <v>31652</v>
      </c>
      <c r="H59" s="27">
        <v>61420040</v>
      </c>
      <c r="I59" s="27" t="s">
        <v>151</v>
      </c>
      <c r="J59" s="27" t="s">
        <v>152</v>
      </c>
      <c r="K59" s="29">
        <v>22447</v>
      </c>
      <c r="L59" s="27" t="s">
        <v>65</v>
      </c>
      <c r="M59" s="26">
        <v>3</v>
      </c>
      <c r="N59" s="26">
        <v>1</v>
      </c>
      <c r="O59" s="26">
        <v>4</v>
      </c>
      <c r="P59" s="29">
        <v>38564</v>
      </c>
      <c r="Q59" s="27">
        <v>1</v>
      </c>
      <c r="R59" s="27">
        <v>4</v>
      </c>
      <c r="S59" s="29">
        <v>38564</v>
      </c>
      <c r="T59" s="27"/>
      <c r="U59" s="27" t="s">
        <v>23</v>
      </c>
      <c r="V59" s="27" t="s">
        <v>56</v>
      </c>
      <c r="W59" s="27" t="s">
        <v>24</v>
      </c>
      <c r="X59" s="27"/>
      <c r="Y59" s="33" t="s">
        <v>29</v>
      </c>
      <c r="Z59" s="32">
        <f t="shared" si="1"/>
        <v>1</v>
      </c>
      <c r="AA59" s="32" t="str">
        <f t="shared" si="0"/>
        <v>+</v>
      </c>
    </row>
    <row r="60" spans="1:27" s="32" customFormat="1" ht="27.75" customHeight="1">
      <c r="A60" s="26">
        <v>45</v>
      </c>
      <c r="B60" s="27"/>
      <c r="C60" s="27">
        <v>658</v>
      </c>
      <c r="D60" s="34" t="s">
        <v>153</v>
      </c>
      <c r="E60" s="28" t="s">
        <v>147</v>
      </c>
      <c r="F60" s="29">
        <v>31983</v>
      </c>
      <c r="G60" s="29">
        <v>32083</v>
      </c>
      <c r="H60" s="27">
        <v>57131115</v>
      </c>
      <c r="I60" s="27" t="s">
        <v>154</v>
      </c>
      <c r="J60" s="27" t="s">
        <v>60</v>
      </c>
      <c r="K60" s="29">
        <v>20915</v>
      </c>
      <c r="L60" s="27" t="s">
        <v>65</v>
      </c>
      <c r="M60" s="26">
        <v>3</v>
      </c>
      <c r="N60" s="26">
        <v>2</v>
      </c>
      <c r="O60" s="26">
        <v>3</v>
      </c>
      <c r="P60" s="29">
        <v>39538</v>
      </c>
      <c r="Q60" s="27">
        <v>2</v>
      </c>
      <c r="R60" s="27">
        <v>3</v>
      </c>
      <c r="S60" s="29">
        <v>39538</v>
      </c>
      <c r="T60" s="27"/>
      <c r="U60" s="27" t="s">
        <v>23</v>
      </c>
      <c r="V60" s="27" t="s">
        <v>56</v>
      </c>
      <c r="W60" s="27" t="s">
        <v>24</v>
      </c>
      <c r="X60" s="27"/>
      <c r="Y60" s="33" t="s">
        <v>29</v>
      </c>
      <c r="Z60" s="32">
        <f t="shared" si="1"/>
        <v>1</v>
      </c>
      <c r="AA60" s="32" t="str">
        <f t="shared" si="0"/>
        <v>+</v>
      </c>
    </row>
    <row r="61" spans="1:27" s="32" customFormat="1" ht="27.75" customHeight="1">
      <c r="A61" s="26">
        <v>46</v>
      </c>
      <c r="B61" s="27"/>
      <c r="C61" s="27">
        <v>11180</v>
      </c>
      <c r="D61" s="34" t="s">
        <v>155</v>
      </c>
      <c r="E61" s="28" t="s">
        <v>46</v>
      </c>
      <c r="F61" s="27"/>
      <c r="G61" s="29">
        <v>38951</v>
      </c>
      <c r="H61" s="27">
        <v>75581001</v>
      </c>
      <c r="I61" s="27" t="s">
        <v>112</v>
      </c>
      <c r="J61" s="27" t="s">
        <v>60</v>
      </c>
      <c r="K61" s="29">
        <v>27475</v>
      </c>
      <c r="L61" s="27" t="s">
        <v>65</v>
      </c>
      <c r="M61" s="26">
        <v>3</v>
      </c>
      <c r="N61" s="26">
        <v>2</v>
      </c>
      <c r="O61" s="26">
        <v>1</v>
      </c>
      <c r="P61" s="29">
        <v>40070</v>
      </c>
      <c r="Q61" s="27">
        <v>2</v>
      </c>
      <c r="R61" s="27">
        <v>1</v>
      </c>
      <c r="S61" s="29">
        <v>39845</v>
      </c>
      <c r="T61" s="27"/>
      <c r="U61" s="27" t="s">
        <v>23</v>
      </c>
      <c r="V61" s="27" t="s">
        <v>56</v>
      </c>
      <c r="W61" s="27" t="s">
        <v>24</v>
      </c>
      <c r="X61" s="27"/>
      <c r="Y61" s="33" t="s">
        <v>29</v>
      </c>
      <c r="Z61" s="32">
        <f t="shared" si="1"/>
        <v>1</v>
      </c>
      <c r="AA61" s="32" t="str">
        <f t="shared" si="0"/>
        <v>+</v>
      </c>
    </row>
    <row r="62" spans="1:27" s="32" customFormat="1" ht="27.75" customHeight="1">
      <c r="A62" s="26">
        <v>47</v>
      </c>
      <c r="B62" s="27"/>
      <c r="C62" s="27">
        <v>10356</v>
      </c>
      <c r="D62" s="34" t="s">
        <v>158</v>
      </c>
      <c r="E62" s="28" t="s">
        <v>22</v>
      </c>
      <c r="F62" s="29">
        <v>37564</v>
      </c>
      <c r="G62" s="29">
        <v>37566</v>
      </c>
      <c r="H62" s="27">
        <v>82836002</v>
      </c>
      <c r="I62" s="27" t="s">
        <v>69</v>
      </c>
      <c r="J62" s="27" t="s">
        <v>60</v>
      </c>
      <c r="K62" s="29">
        <v>30229</v>
      </c>
      <c r="L62" s="27"/>
      <c r="M62" s="26">
        <v>6</v>
      </c>
      <c r="N62" s="26">
        <v>9</v>
      </c>
      <c r="O62" s="26">
        <v>1</v>
      </c>
      <c r="P62" s="29">
        <v>40121</v>
      </c>
      <c r="Q62" s="27">
        <v>10</v>
      </c>
      <c r="R62" s="27">
        <v>2</v>
      </c>
      <c r="S62" s="29">
        <v>39387</v>
      </c>
      <c r="T62" s="27"/>
      <c r="U62" s="27" t="s">
        <v>23</v>
      </c>
      <c r="V62" s="27" t="s">
        <v>56</v>
      </c>
      <c r="W62" s="27" t="s">
        <v>24</v>
      </c>
      <c r="X62" s="27"/>
      <c r="Y62" s="33" t="s">
        <v>29</v>
      </c>
      <c r="Z62" s="32">
        <f t="shared" si="1"/>
        <v>1</v>
      </c>
      <c r="AA62" s="32" t="str">
        <f t="shared" si="0"/>
        <v>+</v>
      </c>
    </row>
    <row r="63" spans="1:27" s="32" customFormat="1" ht="27.75" customHeight="1">
      <c r="A63" s="26">
        <v>48</v>
      </c>
      <c r="B63" s="27"/>
      <c r="C63" s="27"/>
      <c r="D63" s="34"/>
      <c r="E63" s="28" t="s">
        <v>44</v>
      </c>
      <c r="F63" s="27"/>
      <c r="G63" s="27"/>
      <c r="H63" s="27"/>
      <c r="I63" s="27"/>
      <c r="J63" s="27"/>
      <c r="K63" s="27"/>
      <c r="L63" s="27"/>
      <c r="M63" s="26">
        <v>1</v>
      </c>
      <c r="N63" s="26"/>
      <c r="O63" s="26"/>
      <c r="P63" s="27"/>
      <c r="Q63" s="27"/>
      <c r="R63" s="27"/>
      <c r="S63" s="27"/>
      <c r="T63" s="27"/>
      <c r="U63" s="27" t="s">
        <v>23</v>
      </c>
      <c r="V63" s="27" t="s">
        <v>56</v>
      </c>
      <c r="W63" s="27" t="s">
        <v>24</v>
      </c>
      <c r="X63" s="27"/>
      <c r="Y63" s="33" t="s">
        <v>30</v>
      </c>
      <c r="Z63" s="32">
        <f t="shared" si="1"/>
        <v>0</v>
      </c>
      <c r="AA63" s="32" t="str">
        <f t="shared" si="0"/>
        <v>-</v>
      </c>
    </row>
    <row r="64" spans="1:27" s="32" customFormat="1" ht="27.75" customHeight="1">
      <c r="A64" s="26">
        <v>49</v>
      </c>
      <c r="B64" s="27"/>
      <c r="C64" s="27"/>
      <c r="D64" s="34"/>
      <c r="E64" s="28" t="s">
        <v>44</v>
      </c>
      <c r="F64" s="27"/>
      <c r="G64" s="27"/>
      <c r="H64" s="27"/>
      <c r="I64" s="27"/>
      <c r="J64" s="27"/>
      <c r="K64" s="27"/>
      <c r="L64" s="27"/>
      <c r="M64" s="26">
        <v>1</v>
      </c>
      <c r="N64" s="26"/>
      <c r="O64" s="26"/>
      <c r="P64" s="27"/>
      <c r="Q64" s="27"/>
      <c r="R64" s="27"/>
      <c r="S64" s="27"/>
      <c r="T64" s="27"/>
      <c r="U64" s="27" t="s">
        <v>23</v>
      </c>
      <c r="V64" s="27" t="s">
        <v>56</v>
      </c>
      <c r="W64" s="27" t="s">
        <v>24</v>
      </c>
      <c r="X64" s="27"/>
      <c r="Y64" s="33" t="s">
        <v>30</v>
      </c>
      <c r="Z64" s="32">
        <f t="shared" si="1"/>
        <v>0</v>
      </c>
      <c r="AA64" s="32" t="str">
        <f t="shared" si="0"/>
        <v>-</v>
      </c>
    </row>
    <row r="65" spans="1:27" s="32" customFormat="1" ht="27.75" customHeight="1">
      <c r="A65" s="26">
        <v>50</v>
      </c>
      <c r="B65" s="27"/>
      <c r="C65" s="27"/>
      <c r="D65" s="34"/>
      <c r="E65" s="28" t="s">
        <v>44</v>
      </c>
      <c r="F65" s="27"/>
      <c r="G65" s="27"/>
      <c r="H65" s="27"/>
      <c r="I65" s="27"/>
      <c r="J65" s="27"/>
      <c r="K65" s="27"/>
      <c r="L65" s="27"/>
      <c r="M65" s="26">
        <v>5</v>
      </c>
      <c r="N65" s="26"/>
      <c r="O65" s="26"/>
      <c r="P65" s="27"/>
      <c r="Q65" s="27"/>
      <c r="R65" s="27"/>
      <c r="S65" s="27"/>
      <c r="T65" s="27"/>
      <c r="U65" s="27" t="s">
        <v>23</v>
      </c>
      <c r="V65" s="27" t="s">
        <v>56</v>
      </c>
      <c r="W65" s="27" t="s">
        <v>24</v>
      </c>
      <c r="X65" s="27"/>
      <c r="Y65" s="33" t="s">
        <v>30</v>
      </c>
      <c r="Z65" s="32">
        <f t="shared" si="1"/>
        <v>0</v>
      </c>
      <c r="AA65" s="32" t="str">
        <f t="shared" si="0"/>
        <v>-</v>
      </c>
    </row>
    <row r="66" spans="1:27" s="32" customFormat="1" ht="27.75" customHeight="1">
      <c r="A66" s="26">
        <v>51</v>
      </c>
      <c r="B66" s="27"/>
      <c r="C66" s="27">
        <v>659</v>
      </c>
      <c r="D66" s="34" t="s">
        <v>62</v>
      </c>
      <c r="E66" s="28" t="s">
        <v>31</v>
      </c>
      <c r="F66" s="29">
        <v>37833</v>
      </c>
      <c r="G66" s="29">
        <v>37687</v>
      </c>
      <c r="H66" s="27"/>
      <c r="I66" s="27" t="s">
        <v>63</v>
      </c>
      <c r="J66" s="27" t="s">
        <v>64</v>
      </c>
      <c r="K66" s="29">
        <v>22691</v>
      </c>
      <c r="L66" s="26" t="s">
        <v>65</v>
      </c>
      <c r="M66" s="26">
        <v>1</v>
      </c>
      <c r="N66" s="26">
        <v>2</v>
      </c>
      <c r="O66" s="26">
        <v>1</v>
      </c>
      <c r="P66" s="29">
        <v>38462</v>
      </c>
      <c r="Q66" s="27">
        <v>3</v>
      </c>
      <c r="R66" s="27">
        <v>2</v>
      </c>
      <c r="S66" s="29">
        <v>39088</v>
      </c>
      <c r="T66" s="27"/>
      <c r="U66" s="27" t="s">
        <v>23</v>
      </c>
      <c r="V66" s="27" t="s">
        <v>56</v>
      </c>
      <c r="W66" s="27" t="s">
        <v>24</v>
      </c>
      <c r="X66" s="27"/>
      <c r="Y66" s="33" t="s">
        <v>29</v>
      </c>
      <c r="Z66" s="32">
        <f t="shared" si="1"/>
        <v>1</v>
      </c>
      <c r="AA66" s="32" t="str">
        <f t="shared" si="0"/>
        <v>+</v>
      </c>
    </row>
    <row r="67" spans="1:27" s="32" customFormat="1" ht="27.75" customHeight="1">
      <c r="A67" s="26">
        <v>52</v>
      </c>
      <c r="B67" s="27"/>
      <c r="C67" s="27">
        <v>3005</v>
      </c>
      <c r="D67" s="34" t="s">
        <v>322</v>
      </c>
      <c r="E67" s="28" t="s">
        <v>25</v>
      </c>
      <c r="F67" s="29">
        <v>37180</v>
      </c>
      <c r="G67" s="29">
        <v>39945</v>
      </c>
      <c r="H67" s="27"/>
      <c r="I67" s="27" t="s">
        <v>323</v>
      </c>
      <c r="J67" s="27"/>
      <c r="K67" s="27"/>
      <c r="L67" s="26"/>
      <c r="M67" s="26">
        <v>1</v>
      </c>
      <c r="N67" s="26">
        <v>1</v>
      </c>
      <c r="O67" s="26">
        <v>2</v>
      </c>
      <c r="P67" s="29">
        <v>40025</v>
      </c>
      <c r="Q67" s="27">
        <v>1</v>
      </c>
      <c r="R67" s="27">
        <v>2</v>
      </c>
      <c r="S67" s="29">
        <v>40025</v>
      </c>
      <c r="T67" s="27"/>
      <c r="U67" s="27" t="s">
        <v>26</v>
      </c>
      <c r="V67" s="27" t="s">
        <v>56</v>
      </c>
      <c r="W67" s="27" t="s">
        <v>175</v>
      </c>
      <c r="X67" s="27"/>
      <c r="Y67" s="33" t="s">
        <v>29</v>
      </c>
      <c r="Z67" s="32">
        <f t="shared" si="1"/>
        <v>1</v>
      </c>
      <c r="AA67" s="32" t="str">
        <f t="shared" si="0"/>
        <v>+</v>
      </c>
    </row>
    <row r="68" spans="1:27" s="32" customFormat="1" ht="27.75" customHeight="1">
      <c r="A68" s="26">
        <v>53</v>
      </c>
      <c r="B68" s="27"/>
      <c r="C68" s="27">
        <v>322</v>
      </c>
      <c r="D68" s="34" t="s">
        <v>66</v>
      </c>
      <c r="E68" s="28" t="s">
        <v>25</v>
      </c>
      <c r="F68" s="29">
        <v>37833</v>
      </c>
      <c r="G68" s="27"/>
      <c r="H68" s="27"/>
      <c r="I68" s="27" t="s">
        <v>67</v>
      </c>
      <c r="J68" s="27"/>
      <c r="K68" s="27"/>
      <c r="L68" s="26"/>
      <c r="M68" s="26">
        <v>4</v>
      </c>
      <c r="N68" s="26">
        <v>4</v>
      </c>
      <c r="O68" s="26">
        <v>2</v>
      </c>
      <c r="P68" s="29">
        <v>40198</v>
      </c>
      <c r="Q68" s="26">
        <v>4</v>
      </c>
      <c r="R68" s="26">
        <v>2</v>
      </c>
      <c r="S68" s="29">
        <v>40198</v>
      </c>
      <c r="T68" s="27"/>
      <c r="U68" s="27" t="s">
        <v>26</v>
      </c>
      <c r="V68" s="27" t="s">
        <v>56</v>
      </c>
      <c r="W68" s="27" t="s">
        <v>60</v>
      </c>
      <c r="X68" s="27"/>
      <c r="Y68" s="33" t="s">
        <v>29</v>
      </c>
      <c r="Z68" s="32">
        <f t="shared" si="1"/>
        <v>1</v>
      </c>
      <c r="AA68" s="32" t="str">
        <f t="shared" si="0"/>
        <v>+</v>
      </c>
    </row>
    <row r="69" spans="1:27" s="32" customFormat="1" ht="27.75" customHeight="1">
      <c r="A69" s="26">
        <v>54</v>
      </c>
      <c r="B69" s="27"/>
      <c r="C69" s="27"/>
      <c r="D69" s="34"/>
      <c r="E69" s="28" t="s">
        <v>25</v>
      </c>
      <c r="F69" s="27"/>
      <c r="G69" s="27"/>
      <c r="H69" s="27"/>
      <c r="I69" s="27"/>
      <c r="J69" s="27"/>
      <c r="K69" s="27"/>
      <c r="L69" s="26"/>
      <c r="M69" s="26">
        <v>5</v>
      </c>
      <c r="N69" s="26"/>
      <c r="O69" s="26"/>
      <c r="P69" s="27"/>
      <c r="Q69" s="27"/>
      <c r="R69" s="27"/>
      <c r="S69" s="27"/>
      <c r="T69" s="27"/>
      <c r="U69" s="27" t="s">
        <v>26</v>
      </c>
      <c r="V69" s="27" t="s">
        <v>56</v>
      </c>
      <c r="W69" s="27"/>
      <c r="X69" s="27"/>
      <c r="Y69" s="33" t="s">
        <v>30</v>
      </c>
      <c r="Z69" s="32">
        <f t="shared" si="1"/>
        <v>0</v>
      </c>
      <c r="AA69" s="32" t="str">
        <f t="shared" si="0"/>
        <v>-</v>
      </c>
    </row>
    <row r="70" spans="1:27" s="32" customFormat="1" ht="27.75" customHeight="1">
      <c r="A70" s="26">
        <v>55</v>
      </c>
      <c r="B70" s="27"/>
      <c r="C70" s="27"/>
      <c r="D70" s="34"/>
      <c r="E70" s="28" t="s">
        <v>146</v>
      </c>
      <c r="F70" s="27"/>
      <c r="G70" s="27"/>
      <c r="H70" s="27"/>
      <c r="I70" s="27"/>
      <c r="J70" s="27"/>
      <c r="K70" s="27"/>
      <c r="L70" s="26"/>
      <c r="M70" s="26">
        <v>3</v>
      </c>
      <c r="N70" s="26"/>
      <c r="O70" s="26"/>
      <c r="P70" s="27"/>
      <c r="Q70" s="27"/>
      <c r="R70" s="27"/>
      <c r="S70" s="27"/>
      <c r="T70" s="27"/>
      <c r="U70" s="27" t="s">
        <v>26</v>
      </c>
      <c r="V70" s="27" t="s">
        <v>56</v>
      </c>
      <c r="W70" s="27"/>
      <c r="X70" s="27"/>
      <c r="Y70" s="33" t="s">
        <v>30</v>
      </c>
      <c r="Z70" s="32">
        <f t="shared" ref="Z70:Z83" si="2">IF(Y70:Y236= "DOLU",1,0)</f>
        <v>0</v>
      </c>
      <c r="AA70" s="32" t="str">
        <f t="shared" si="0"/>
        <v>-</v>
      </c>
    </row>
    <row r="71" spans="1:27" s="32" customFormat="1" ht="27.75" customHeight="1">
      <c r="A71" s="26">
        <v>56</v>
      </c>
      <c r="B71" s="27"/>
      <c r="C71" s="27">
        <v>1851</v>
      </c>
      <c r="D71" s="34" t="s">
        <v>68</v>
      </c>
      <c r="E71" s="28" t="s">
        <v>146</v>
      </c>
      <c r="F71" s="29">
        <v>39269</v>
      </c>
      <c r="G71" s="29">
        <v>39297</v>
      </c>
      <c r="H71" s="27"/>
      <c r="I71" s="27" t="s">
        <v>69</v>
      </c>
      <c r="J71" s="27"/>
      <c r="K71" s="27"/>
      <c r="L71" s="26" t="s">
        <v>65</v>
      </c>
      <c r="M71" s="26">
        <v>3</v>
      </c>
      <c r="N71" s="26">
        <v>3</v>
      </c>
      <c r="O71" s="26">
        <v>2</v>
      </c>
      <c r="P71" s="29">
        <v>40150</v>
      </c>
      <c r="Q71" s="26">
        <v>2</v>
      </c>
      <c r="R71" s="26">
        <v>2</v>
      </c>
      <c r="S71" s="29">
        <v>39994</v>
      </c>
      <c r="T71" s="27"/>
      <c r="U71" s="27" t="s">
        <v>26</v>
      </c>
      <c r="V71" s="27" t="s">
        <v>56</v>
      </c>
      <c r="W71" s="27" t="s">
        <v>60</v>
      </c>
      <c r="X71" s="27"/>
      <c r="Y71" s="33" t="s">
        <v>29</v>
      </c>
      <c r="Z71" s="32">
        <f t="shared" si="2"/>
        <v>1</v>
      </c>
      <c r="AA71" s="32" t="str">
        <f t="shared" si="0"/>
        <v>+</v>
      </c>
    </row>
    <row r="72" spans="1:27" s="32" customFormat="1" ht="27.75" customHeight="1">
      <c r="A72" s="26">
        <v>57</v>
      </c>
      <c r="B72" s="27"/>
      <c r="C72" s="27">
        <v>10430</v>
      </c>
      <c r="D72" s="34" t="s">
        <v>70</v>
      </c>
      <c r="E72" s="28" t="s">
        <v>146</v>
      </c>
      <c r="F72" s="29">
        <v>39380</v>
      </c>
      <c r="G72" s="27"/>
      <c r="H72" s="27"/>
      <c r="I72" s="27" t="s">
        <v>71</v>
      </c>
      <c r="J72" s="27"/>
      <c r="K72" s="27"/>
      <c r="L72" s="26"/>
      <c r="M72" s="26">
        <v>5</v>
      </c>
      <c r="N72" s="26">
        <v>5</v>
      </c>
      <c r="O72" s="26">
        <v>3</v>
      </c>
      <c r="P72" s="29">
        <v>39927</v>
      </c>
      <c r="Q72" s="26">
        <v>4</v>
      </c>
      <c r="R72" s="26">
        <v>1</v>
      </c>
      <c r="S72" s="29">
        <v>39891</v>
      </c>
      <c r="T72" s="27"/>
      <c r="U72" s="27" t="s">
        <v>26</v>
      </c>
      <c r="V72" s="27" t="s">
        <v>56</v>
      </c>
      <c r="W72" s="27" t="s">
        <v>60</v>
      </c>
      <c r="X72" s="27"/>
      <c r="Y72" s="33" t="s">
        <v>29</v>
      </c>
      <c r="Z72" s="32">
        <f t="shared" si="2"/>
        <v>1</v>
      </c>
      <c r="AA72" s="32" t="str">
        <f t="shared" si="0"/>
        <v>+</v>
      </c>
    </row>
    <row r="73" spans="1:27" s="32" customFormat="1" ht="27.75" customHeight="1">
      <c r="A73" s="26">
        <v>58</v>
      </c>
      <c r="B73" s="27"/>
      <c r="C73" s="27"/>
      <c r="D73" s="34"/>
      <c r="E73" s="28" t="s">
        <v>146</v>
      </c>
      <c r="F73" s="29"/>
      <c r="G73" s="27"/>
      <c r="H73" s="27"/>
      <c r="I73" s="27"/>
      <c r="J73" s="27"/>
      <c r="K73" s="27"/>
      <c r="L73" s="26"/>
      <c r="M73" s="26">
        <v>7</v>
      </c>
      <c r="N73" s="26"/>
      <c r="O73" s="26"/>
      <c r="P73" s="29"/>
      <c r="Q73" s="26"/>
      <c r="R73" s="26"/>
      <c r="S73" s="27"/>
      <c r="T73" s="27"/>
      <c r="U73" s="27" t="s">
        <v>26</v>
      </c>
      <c r="V73" s="27" t="s">
        <v>56</v>
      </c>
      <c r="W73" s="27"/>
      <c r="X73" s="27"/>
      <c r="Y73" s="33" t="s">
        <v>30</v>
      </c>
      <c r="Z73" s="32">
        <f t="shared" si="2"/>
        <v>0</v>
      </c>
      <c r="AA73" s="32" t="str">
        <f t="shared" si="0"/>
        <v>-</v>
      </c>
    </row>
    <row r="74" spans="1:27" s="32" customFormat="1" ht="27.75" customHeight="1">
      <c r="A74" s="26">
        <v>59</v>
      </c>
      <c r="B74" s="27"/>
      <c r="C74" s="27">
        <v>12868</v>
      </c>
      <c r="D74" s="27" t="s">
        <v>72</v>
      </c>
      <c r="E74" s="28" t="s">
        <v>146</v>
      </c>
      <c r="F74" s="29">
        <v>39441</v>
      </c>
      <c r="G74" s="29">
        <v>39461</v>
      </c>
      <c r="H74" s="27"/>
      <c r="I74" s="27"/>
      <c r="J74" s="27"/>
      <c r="K74" s="27"/>
      <c r="L74" s="26"/>
      <c r="M74" s="26">
        <v>5</v>
      </c>
      <c r="N74" s="26">
        <v>5</v>
      </c>
      <c r="O74" s="26">
        <v>2</v>
      </c>
      <c r="P74" s="29">
        <v>39917</v>
      </c>
      <c r="Q74" s="26">
        <v>5</v>
      </c>
      <c r="R74" s="26">
        <v>2</v>
      </c>
      <c r="S74" s="29">
        <v>40025</v>
      </c>
      <c r="T74" s="27"/>
      <c r="U74" s="27" t="s">
        <v>26</v>
      </c>
      <c r="V74" s="27" t="s">
        <v>56</v>
      </c>
      <c r="W74" s="27" t="s">
        <v>60</v>
      </c>
      <c r="X74" s="27"/>
      <c r="Y74" s="33" t="s">
        <v>29</v>
      </c>
      <c r="Z74" s="32">
        <f t="shared" si="2"/>
        <v>1</v>
      </c>
      <c r="AA74" s="32" t="str">
        <f t="shared" si="0"/>
        <v>+</v>
      </c>
    </row>
    <row r="75" spans="1:27" s="32" customFormat="1" ht="27.75" customHeight="1">
      <c r="A75" s="26">
        <v>60</v>
      </c>
      <c r="B75" s="27"/>
      <c r="C75" s="27">
        <v>660</v>
      </c>
      <c r="D75" s="27" t="s">
        <v>73</v>
      </c>
      <c r="E75" s="28" t="s">
        <v>22</v>
      </c>
      <c r="F75" s="29">
        <v>37275</v>
      </c>
      <c r="G75" s="27"/>
      <c r="H75" s="27">
        <v>61462083</v>
      </c>
      <c r="I75" s="27" t="s">
        <v>74</v>
      </c>
      <c r="J75" s="27" t="s">
        <v>75</v>
      </c>
      <c r="K75" s="29">
        <v>22341</v>
      </c>
      <c r="L75" s="26" t="s">
        <v>65</v>
      </c>
      <c r="M75" s="26">
        <v>3</v>
      </c>
      <c r="N75" s="26">
        <v>1</v>
      </c>
      <c r="O75" s="26">
        <v>4</v>
      </c>
      <c r="P75" s="29">
        <v>39660</v>
      </c>
      <c r="Q75" s="27">
        <v>1</v>
      </c>
      <c r="R75" s="27">
        <v>4</v>
      </c>
      <c r="S75" s="29">
        <v>39660</v>
      </c>
      <c r="T75" s="27"/>
      <c r="U75" s="27" t="s">
        <v>26</v>
      </c>
      <c r="V75" s="27" t="s">
        <v>56</v>
      </c>
      <c r="W75" s="27" t="s">
        <v>60</v>
      </c>
      <c r="X75" s="27"/>
      <c r="Y75" s="33" t="s">
        <v>29</v>
      </c>
      <c r="Z75" s="32">
        <f t="shared" si="2"/>
        <v>1</v>
      </c>
      <c r="AA75" s="32" t="str">
        <f t="shared" si="0"/>
        <v>+</v>
      </c>
    </row>
    <row r="76" spans="1:27" s="32" customFormat="1" ht="27.75" customHeight="1">
      <c r="A76" s="26">
        <v>61</v>
      </c>
      <c r="B76" s="27"/>
      <c r="C76" s="27"/>
      <c r="D76" s="27"/>
      <c r="E76" s="28" t="s">
        <v>22</v>
      </c>
      <c r="F76" s="27"/>
      <c r="G76" s="27"/>
      <c r="H76" s="27"/>
      <c r="I76" s="27"/>
      <c r="J76" s="27"/>
      <c r="K76" s="27"/>
      <c r="L76" s="26"/>
      <c r="M76" s="26">
        <v>7</v>
      </c>
      <c r="N76" s="26"/>
      <c r="O76" s="26"/>
      <c r="P76" s="27"/>
      <c r="Q76" s="27"/>
      <c r="R76" s="27"/>
      <c r="S76" s="27"/>
      <c r="T76" s="27"/>
      <c r="U76" s="27" t="s">
        <v>26</v>
      </c>
      <c r="V76" s="27" t="s">
        <v>56</v>
      </c>
      <c r="W76" s="27"/>
      <c r="X76" s="27"/>
      <c r="Y76" s="33" t="s">
        <v>30</v>
      </c>
      <c r="Z76" s="32">
        <f t="shared" si="2"/>
        <v>0</v>
      </c>
      <c r="AA76" s="32" t="str">
        <f t="shared" si="0"/>
        <v>-</v>
      </c>
    </row>
    <row r="77" spans="1:27" s="32" customFormat="1" ht="27.75" customHeight="1">
      <c r="A77" s="26">
        <v>62</v>
      </c>
      <c r="B77" s="27"/>
      <c r="C77" s="27"/>
      <c r="D77" s="27"/>
      <c r="E77" s="28" t="s">
        <v>146</v>
      </c>
      <c r="F77" s="27"/>
      <c r="G77" s="27"/>
      <c r="H77" s="27"/>
      <c r="I77" s="27"/>
      <c r="J77" s="27"/>
      <c r="K77" s="27"/>
      <c r="L77" s="26"/>
      <c r="M77" s="26">
        <v>3</v>
      </c>
      <c r="N77" s="27"/>
      <c r="O77" s="27"/>
      <c r="P77" s="27"/>
      <c r="Q77" s="27"/>
      <c r="R77" s="27"/>
      <c r="S77" s="27"/>
      <c r="T77" s="27"/>
      <c r="U77" s="27" t="s">
        <v>26</v>
      </c>
      <c r="V77" s="27" t="s">
        <v>56</v>
      </c>
      <c r="W77" s="27"/>
      <c r="X77" s="27"/>
      <c r="Y77" s="33" t="s">
        <v>30</v>
      </c>
      <c r="Z77" s="32">
        <f t="shared" si="2"/>
        <v>0</v>
      </c>
      <c r="AA77" s="32" t="str">
        <f t="shared" si="0"/>
        <v>-</v>
      </c>
    </row>
    <row r="78" spans="1:27" s="36" customFormat="1" ht="27.75" customHeight="1">
      <c r="A78" s="26">
        <v>63</v>
      </c>
      <c r="B78" s="27"/>
      <c r="C78" s="27"/>
      <c r="D78" s="27" t="s">
        <v>76</v>
      </c>
      <c r="E78" s="28" t="s">
        <v>45</v>
      </c>
      <c r="F78" s="29">
        <v>38853</v>
      </c>
      <c r="G78" s="27"/>
      <c r="H78" s="27"/>
      <c r="I78" s="27" t="s">
        <v>77</v>
      </c>
      <c r="J78" s="27"/>
      <c r="K78" s="27"/>
      <c r="L78" s="26"/>
      <c r="M78" s="26">
        <v>1</v>
      </c>
      <c r="N78" s="26">
        <v>1</v>
      </c>
      <c r="O78" s="26">
        <v>1</v>
      </c>
      <c r="P78" s="29">
        <v>38874</v>
      </c>
      <c r="Q78" s="27">
        <v>2</v>
      </c>
      <c r="R78" s="27">
        <v>3</v>
      </c>
      <c r="S78" s="29">
        <v>40025</v>
      </c>
      <c r="T78" s="27"/>
      <c r="U78" s="27" t="s">
        <v>26</v>
      </c>
      <c r="V78" s="27" t="s">
        <v>56</v>
      </c>
      <c r="W78" s="27" t="s">
        <v>98</v>
      </c>
      <c r="X78" s="27"/>
      <c r="Y78" s="33" t="s">
        <v>29</v>
      </c>
      <c r="Z78" s="32">
        <f t="shared" si="2"/>
        <v>1</v>
      </c>
      <c r="AA78" s="32" t="str">
        <f t="shared" si="0"/>
        <v>+</v>
      </c>
    </row>
    <row r="79" spans="1:27" s="32" customFormat="1" ht="27.75" customHeight="1">
      <c r="A79" s="26">
        <v>64</v>
      </c>
      <c r="B79" s="27"/>
      <c r="C79" s="27"/>
      <c r="D79" s="27"/>
      <c r="E79" s="28" t="s">
        <v>31</v>
      </c>
      <c r="F79" s="27"/>
      <c r="G79" s="27"/>
      <c r="H79" s="27"/>
      <c r="I79" s="27"/>
      <c r="J79" s="27"/>
      <c r="K79" s="27"/>
      <c r="L79" s="26"/>
      <c r="M79" s="26">
        <v>3</v>
      </c>
      <c r="N79" s="26"/>
      <c r="O79" s="26"/>
      <c r="P79" s="27"/>
      <c r="Q79" s="27"/>
      <c r="R79" s="27"/>
      <c r="S79" s="27"/>
      <c r="T79" s="27"/>
      <c r="U79" s="27" t="s">
        <v>26</v>
      </c>
      <c r="V79" s="27" t="s">
        <v>56</v>
      </c>
      <c r="W79" s="27"/>
      <c r="X79" s="27"/>
      <c r="Y79" s="33" t="s">
        <v>30</v>
      </c>
      <c r="Z79" s="32">
        <f t="shared" si="2"/>
        <v>0</v>
      </c>
      <c r="AA79" s="32" t="str">
        <f t="shared" ref="AA79:AA138" si="3">IF(Z79=1,"+","-")</f>
        <v>-</v>
      </c>
    </row>
    <row r="80" spans="1:27" s="32" customFormat="1" ht="27.75" customHeight="1">
      <c r="A80" s="26">
        <v>65</v>
      </c>
      <c r="B80" s="27"/>
      <c r="C80" s="27">
        <v>2537</v>
      </c>
      <c r="D80" s="27" t="s">
        <v>78</v>
      </c>
      <c r="E80" s="28" t="s">
        <v>43</v>
      </c>
      <c r="F80" s="29">
        <v>39262</v>
      </c>
      <c r="G80" s="29">
        <v>39265</v>
      </c>
      <c r="H80" s="27">
        <v>60531421</v>
      </c>
      <c r="I80" s="27" t="s">
        <v>79</v>
      </c>
      <c r="J80" s="27" t="s">
        <v>80</v>
      </c>
      <c r="K80" s="27">
        <v>1960</v>
      </c>
      <c r="L80" s="26" t="s">
        <v>65</v>
      </c>
      <c r="M80" s="26">
        <v>1</v>
      </c>
      <c r="N80" s="26">
        <v>1</v>
      </c>
      <c r="O80" s="26">
        <v>4</v>
      </c>
      <c r="P80" s="29">
        <v>39196</v>
      </c>
      <c r="Q80" s="27">
        <v>1</v>
      </c>
      <c r="R80" s="27">
        <v>4</v>
      </c>
      <c r="S80" s="29">
        <v>37733</v>
      </c>
      <c r="T80" s="27"/>
      <c r="U80" s="27" t="s">
        <v>26</v>
      </c>
      <c r="V80" s="27" t="s">
        <v>56</v>
      </c>
      <c r="W80" s="27" t="s">
        <v>61</v>
      </c>
      <c r="X80" s="27"/>
      <c r="Y80" s="33" t="s">
        <v>29</v>
      </c>
      <c r="Z80" s="32">
        <f t="shared" si="2"/>
        <v>1</v>
      </c>
      <c r="AA80" s="32" t="str">
        <f t="shared" si="3"/>
        <v>+</v>
      </c>
    </row>
    <row r="81" spans="1:27" s="32" customFormat="1" ht="27.75" customHeight="1">
      <c r="A81" s="26">
        <v>66</v>
      </c>
      <c r="B81" s="27"/>
      <c r="C81" s="27">
        <v>657</v>
      </c>
      <c r="D81" s="27" t="s">
        <v>81</v>
      </c>
      <c r="E81" s="28" t="s">
        <v>40</v>
      </c>
      <c r="F81" s="29">
        <v>38792</v>
      </c>
      <c r="G81" s="27"/>
      <c r="H81" s="27">
        <v>61691058</v>
      </c>
      <c r="I81" s="27" t="s">
        <v>82</v>
      </c>
      <c r="J81" s="27" t="s">
        <v>60</v>
      </c>
      <c r="K81" s="29">
        <v>22337</v>
      </c>
      <c r="L81" s="26" t="s">
        <v>83</v>
      </c>
      <c r="M81" s="26">
        <v>5</v>
      </c>
      <c r="N81" s="26">
        <v>1</v>
      </c>
      <c r="O81" s="26">
        <v>4</v>
      </c>
      <c r="P81" s="29">
        <v>38794</v>
      </c>
      <c r="Q81" s="27">
        <v>1</v>
      </c>
      <c r="R81" s="27">
        <v>4</v>
      </c>
      <c r="S81" s="29">
        <v>38794</v>
      </c>
      <c r="T81" s="27"/>
      <c r="U81" s="27" t="s">
        <v>26</v>
      </c>
      <c r="V81" s="27" t="s">
        <v>56</v>
      </c>
      <c r="W81" s="27" t="s">
        <v>61</v>
      </c>
      <c r="X81" s="27"/>
      <c r="Y81" s="33" t="s">
        <v>29</v>
      </c>
      <c r="Z81" s="32">
        <f t="shared" si="2"/>
        <v>1</v>
      </c>
      <c r="AA81" s="32" t="str">
        <f t="shared" si="3"/>
        <v>+</v>
      </c>
    </row>
    <row r="82" spans="1:27" s="32" customFormat="1" ht="27.75" customHeight="1">
      <c r="A82" s="26">
        <v>67</v>
      </c>
      <c r="B82" s="27"/>
      <c r="C82" s="27"/>
      <c r="D82" s="27"/>
      <c r="E82" s="28" t="s">
        <v>22</v>
      </c>
      <c r="F82" s="29"/>
      <c r="G82" s="27"/>
      <c r="H82" s="27"/>
      <c r="I82" s="27"/>
      <c r="J82" s="27"/>
      <c r="K82" s="29"/>
      <c r="L82" s="26"/>
      <c r="M82" s="26">
        <v>4</v>
      </c>
      <c r="N82" s="27"/>
      <c r="O82" s="27"/>
      <c r="P82" s="29"/>
      <c r="Q82" s="27"/>
      <c r="R82" s="27"/>
      <c r="S82" s="29"/>
      <c r="T82" s="27"/>
      <c r="U82" s="27" t="s">
        <v>26</v>
      </c>
      <c r="V82" s="27" t="s">
        <v>56</v>
      </c>
      <c r="W82" s="27"/>
      <c r="X82" s="27"/>
      <c r="Y82" s="33" t="s">
        <v>30</v>
      </c>
      <c r="Z82" s="32">
        <f t="shared" si="2"/>
        <v>0</v>
      </c>
      <c r="AA82" s="32" t="str">
        <f t="shared" si="3"/>
        <v>-</v>
      </c>
    </row>
    <row r="83" spans="1:27" s="32" customFormat="1" ht="27.75" customHeight="1">
      <c r="A83" s="26">
        <v>68</v>
      </c>
      <c r="B83" s="27"/>
      <c r="C83" s="27"/>
      <c r="D83" s="27"/>
      <c r="E83" s="28" t="s">
        <v>146</v>
      </c>
      <c r="F83" s="27"/>
      <c r="G83" s="27"/>
      <c r="H83" s="27"/>
      <c r="I83" s="27"/>
      <c r="J83" s="27"/>
      <c r="K83" s="27"/>
      <c r="L83" s="26"/>
      <c r="M83" s="26">
        <v>7</v>
      </c>
      <c r="N83" s="27"/>
      <c r="O83" s="27"/>
      <c r="P83" s="27"/>
      <c r="Q83" s="27"/>
      <c r="R83" s="27"/>
      <c r="S83" s="27"/>
      <c r="T83" s="27"/>
      <c r="U83" s="27" t="s">
        <v>26</v>
      </c>
      <c r="V83" s="27" t="s">
        <v>56</v>
      </c>
      <c r="W83" s="27"/>
      <c r="X83" s="27"/>
      <c r="Y83" s="33" t="s">
        <v>30</v>
      </c>
      <c r="Z83" s="32">
        <f t="shared" si="2"/>
        <v>0</v>
      </c>
      <c r="AA83" s="32" t="str">
        <f t="shared" si="3"/>
        <v>-</v>
      </c>
    </row>
    <row r="84" spans="1:27" s="32" customFormat="1" ht="27.75" customHeight="1">
      <c r="A84" s="26">
        <v>69</v>
      </c>
      <c r="B84" s="27"/>
      <c r="C84" s="27"/>
      <c r="D84" s="27"/>
      <c r="E84" s="28" t="s">
        <v>31</v>
      </c>
      <c r="F84" s="27"/>
      <c r="G84" s="27"/>
      <c r="H84" s="27"/>
      <c r="I84" s="27"/>
      <c r="J84" s="27"/>
      <c r="K84" s="27"/>
      <c r="L84" s="26"/>
      <c r="M84" s="26">
        <v>3</v>
      </c>
      <c r="N84" s="27"/>
      <c r="O84" s="27"/>
      <c r="P84" s="27"/>
      <c r="Q84" s="27"/>
      <c r="R84" s="27"/>
      <c r="S84" s="27"/>
      <c r="T84" s="27"/>
      <c r="U84" s="27" t="s">
        <v>26</v>
      </c>
      <c r="V84" s="27" t="s">
        <v>56</v>
      </c>
      <c r="W84" s="27"/>
      <c r="X84" s="27"/>
      <c r="Y84" s="33" t="s">
        <v>30</v>
      </c>
      <c r="Z84" s="32">
        <f t="shared" ref="Z84:Z111" si="4">IF(Y84:Y251= "DOLU",1,0)</f>
        <v>0</v>
      </c>
      <c r="AA84" s="32" t="str">
        <f t="shared" si="3"/>
        <v>-</v>
      </c>
    </row>
    <row r="85" spans="1:27" s="32" customFormat="1" ht="27.75" customHeight="1">
      <c r="A85" s="26">
        <v>70</v>
      </c>
      <c r="B85" s="27"/>
      <c r="C85" s="27"/>
      <c r="D85" s="27"/>
      <c r="E85" s="28" t="s">
        <v>146</v>
      </c>
      <c r="F85" s="27"/>
      <c r="G85" s="27"/>
      <c r="H85" s="27"/>
      <c r="I85" s="27"/>
      <c r="J85" s="27"/>
      <c r="K85" s="27"/>
      <c r="L85" s="26"/>
      <c r="M85" s="26">
        <v>4</v>
      </c>
      <c r="N85" s="27"/>
      <c r="O85" s="27"/>
      <c r="P85" s="27"/>
      <c r="Q85" s="27"/>
      <c r="R85" s="27"/>
      <c r="S85" s="27"/>
      <c r="T85" s="27"/>
      <c r="U85" s="27" t="s">
        <v>26</v>
      </c>
      <c r="V85" s="27" t="s">
        <v>56</v>
      </c>
      <c r="W85" s="27"/>
      <c r="X85" s="27"/>
      <c r="Y85" s="33" t="s">
        <v>30</v>
      </c>
      <c r="Z85" s="32">
        <f t="shared" si="4"/>
        <v>0</v>
      </c>
      <c r="AA85" s="32" t="str">
        <f t="shared" si="3"/>
        <v>-</v>
      </c>
    </row>
    <row r="86" spans="1:27" s="32" customFormat="1" ht="27.75" customHeight="1">
      <c r="A86" s="26">
        <v>71</v>
      </c>
      <c r="B86" s="27"/>
      <c r="C86" s="27"/>
      <c r="D86" s="27" t="s">
        <v>59</v>
      </c>
      <c r="E86" s="28" t="s">
        <v>146</v>
      </c>
      <c r="F86" s="29" t="s">
        <v>59</v>
      </c>
      <c r="G86" s="27"/>
      <c r="H86" s="27"/>
      <c r="I86" s="27" t="s">
        <v>59</v>
      </c>
      <c r="J86" s="27"/>
      <c r="K86" s="27"/>
      <c r="L86" s="26" t="s">
        <v>59</v>
      </c>
      <c r="M86" s="26">
        <v>3</v>
      </c>
      <c r="N86" s="27" t="s">
        <v>59</v>
      </c>
      <c r="O86" s="27" t="s">
        <v>59</v>
      </c>
      <c r="P86" s="29" t="s">
        <v>59</v>
      </c>
      <c r="Q86" s="27" t="s">
        <v>59</v>
      </c>
      <c r="R86" s="27" t="s">
        <v>59</v>
      </c>
      <c r="S86" s="29" t="s">
        <v>59</v>
      </c>
      <c r="T86" s="27"/>
      <c r="U86" s="27" t="s">
        <v>26</v>
      </c>
      <c r="V86" s="27" t="s">
        <v>56</v>
      </c>
      <c r="W86" s="27"/>
      <c r="X86" s="27"/>
      <c r="Y86" s="33" t="s">
        <v>30</v>
      </c>
      <c r="Z86" s="32">
        <f t="shared" si="4"/>
        <v>0</v>
      </c>
      <c r="AA86" s="32" t="str">
        <f t="shared" si="3"/>
        <v>-</v>
      </c>
    </row>
    <row r="87" spans="1:27" s="32" customFormat="1" ht="27.75" customHeight="1">
      <c r="A87" s="26">
        <v>72</v>
      </c>
      <c r="B87" s="27"/>
      <c r="C87" s="27">
        <v>2287</v>
      </c>
      <c r="D87" s="27" t="s">
        <v>85</v>
      </c>
      <c r="E87" s="28" t="s">
        <v>22</v>
      </c>
      <c r="F87" s="29">
        <v>37275</v>
      </c>
      <c r="G87" s="29">
        <v>39678</v>
      </c>
      <c r="H87" s="27">
        <v>60511428</v>
      </c>
      <c r="I87" s="27" t="s">
        <v>86</v>
      </c>
      <c r="J87" s="27" t="s">
        <v>87</v>
      </c>
      <c r="K87" s="29">
        <v>22039</v>
      </c>
      <c r="L87" s="26"/>
      <c r="M87" s="26">
        <v>3</v>
      </c>
      <c r="N87" s="27">
        <v>2</v>
      </c>
      <c r="O87" s="27">
        <v>5</v>
      </c>
      <c r="P87" s="29">
        <v>39949</v>
      </c>
      <c r="Q87" s="27">
        <v>2</v>
      </c>
      <c r="R87" s="27">
        <v>6</v>
      </c>
      <c r="S87" s="29">
        <v>39565</v>
      </c>
      <c r="T87" s="27"/>
      <c r="U87" s="27" t="s">
        <v>26</v>
      </c>
      <c r="V87" s="27" t="s">
        <v>56</v>
      </c>
      <c r="W87" s="27" t="s">
        <v>170</v>
      </c>
      <c r="X87" s="27"/>
      <c r="Y87" s="33" t="s">
        <v>29</v>
      </c>
      <c r="Z87" s="32">
        <f t="shared" si="4"/>
        <v>1</v>
      </c>
      <c r="AA87" s="32" t="str">
        <f t="shared" si="3"/>
        <v>+</v>
      </c>
    </row>
    <row r="88" spans="1:27" s="32" customFormat="1" ht="27.75" customHeight="1">
      <c r="A88" s="26">
        <v>73</v>
      </c>
      <c r="B88" s="27"/>
      <c r="C88" s="27">
        <v>2294</v>
      </c>
      <c r="D88" s="27" t="s">
        <v>88</v>
      </c>
      <c r="E88" s="28" t="s">
        <v>22</v>
      </c>
      <c r="F88" s="29">
        <v>38855</v>
      </c>
      <c r="G88" s="27"/>
      <c r="H88" s="27">
        <v>58591365</v>
      </c>
      <c r="I88" s="27" t="s">
        <v>82</v>
      </c>
      <c r="J88" s="27" t="s">
        <v>89</v>
      </c>
      <c r="K88" s="29">
        <v>21269</v>
      </c>
      <c r="L88" s="26"/>
      <c r="M88" s="26">
        <v>3</v>
      </c>
      <c r="N88" s="27">
        <v>1</v>
      </c>
      <c r="O88" s="27">
        <v>4</v>
      </c>
      <c r="P88" s="29">
        <v>39290</v>
      </c>
      <c r="Q88" s="27">
        <v>1</v>
      </c>
      <c r="R88" s="27">
        <v>4</v>
      </c>
      <c r="S88" s="29">
        <v>39290</v>
      </c>
      <c r="T88" s="27"/>
      <c r="U88" s="27" t="s">
        <v>26</v>
      </c>
      <c r="V88" s="27" t="s">
        <v>56</v>
      </c>
      <c r="W88" s="27" t="s">
        <v>84</v>
      </c>
      <c r="X88" s="27"/>
      <c r="Y88" s="33" t="s">
        <v>29</v>
      </c>
      <c r="Z88" s="32">
        <f t="shared" si="4"/>
        <v>1</v>
      </c>
      <c r="AA88" s="32" t="str">
        <f t="shared" si="3"/>
        <v>+</v>
      </c>
    </row>
    <row r="89" spans="1:27" s="32" customFormat="1" ht="27.75" customHeight="1">
      <c r="A89" s="26">
        <v>74</v>
      </c>
      <c r="B89" s="27"/>
      <c r="C89" s="27">
        <v>2431</v>
      </c>
      <c r="D89" s="27" t="s">
        <v>90</v>
      </c>
      <c r="E89" s="28" t="s">
        <v>147</v>
      </c>
      <c r="F89" s="29">
        <v>34899</v>
      </c>
      <c r="G89" s="27"/>
      <c r="H89" s="27">
        <v>56695563</v>
      </c>
      <c r="I89" s="27" t="s">
        <v>91</v>
      </c>
      <c r="J89" s="27" t="s">
        <v>92</v>
      </c>
      <c r="K89" s="29">
        <v>20505</v>
      </c>
      <c r="L89" s="26"/>
      <c r="M89" s="26">
        <v>3</v>
      </c>
      <c r="N89" s="26">
        <v>1</v>
      </c>
      <c r="O89" s="27">
        <v>4</v>
      </c>
      <c r="P89" s="29">
        <v>39131</v>
      </c>
      <c r="Q89" s="27">
        <v>1</v>
      </c>
      <c r="R89" s="27">
        <v>4</v>
      </c>
      <c r="S89" s="29">
        <v>38199</v>
      </c>
      <c r="T89" s="27"/>
      <c r="U89" s="27" t="s">
        <v>26</v>
      </c>
      <c r="V89" s="27" t="s">
        <v>56</v>
      </c>
      <c r="W89" s="27" t="s">
        <v>84</v>
      </c>
      <c r="X89" s="27"/>
      <c r="Y89" s="33" t="s">
        <v>29</v>
      </c>
      <c r="Z89" s="32">
        <f t="shared" si="4"/>
        <v>1</v>
      </c>
      <c r="AA89" s="32" t="str">
        <f t="shared" si="3"/>
        <v>+</v>
      </c>
    </row>
    <row r="90" spans="1:27" s="32" customFormat="1" ht="27.75" customHeight="1">
      <c r="A90" s="26">
        <v>75</v>
      </c>
      <c r="B90" s="27"/>
      <c r="C90" s="27">
        <v>2316</v>
      </c>
      <c r="D90" s="27" t="s">
        <v>161</v>
      </c>
      <c r="E90" s="28" t="s">
        <v>147</v>
      </c>
      <c r="F90" s="29">
        <v>34409</v>
      </c>
      <c r="G90" s="29">
        <v>34419</v>
      </c>
      <c r="H90" s="27">
        <v>60581245</v>
      </c>
      <c r="I90" s="27" t="s">
        <v>154</v>
      </c>
      <c r="J90" s="27" t="s">
        <v>162</v>
      </c>
      <c r="K90" s="29">
        <v>21916</v>
      </c>
      <c r="L90" s="26" t="s">
        <v>65</v>
      </c>
      <c r="M90" s="26">
        <v>3</v>
      </c>
      <c r="N90" s="26">
        <v>2</v>
      </c>
      <c r="O90" s="27">
        <v>4</v>
      </c>
      <c r="P90" s="29">
        <v>40020</v>
      </c>
      <c r="Q90" s="27">
        <v>2</v>
      </c>
      <c r="R90" s="27">
        <v>4</v>
      </c>
      <c r="S90" s="29">
        <v>40020</v>
      </c>
      <c r="T90" s="27"/>
      <c r="U90" s="27" t="s">
        <v>26</v>
      </c>
      <c r="V90" s="27" t="s">
        <v>56</v>
      </c>
      <c r="W90" s="27" t="s">
        <v>163</v>
      </c>
      <c r="X90" s="27"/>
      <c r="Y90" s="33" t="s">
        <v>29</v>
      </c>
      <c r="Z90" s="32">
        <f t="shared" si="4"/>
        <v>1</v>
      </c>
      <c r="AA90" s="32" t="str">
        <f t="shared" si="3"/>
        <v>+</v>
      </c>
    </row>
    <row r="91" spans="1:27" s="32" customFormat="1" ht="27.75" customHeight="1">
      <c r="A91" s="26">
        <v>76</v>
      </c>
      <c r="B91" s="27"/>
      <c r="C91" s="27"/>
      <c r="D91" s="27"/>
      <c r="E91" s="28" t="s">
        <v>146</v>
      </c>
      <c r="F91" s="27"/>
      <c r="G91" s="27"/>
      <c r="H91" s="27"/>
      <c r="I91" s="27"/>
      <c r="J91" s="27"/>
      <c r="K91" s="27"/>
      <c r="L91" s="26"/>
      <c r="M91" s="26">
        <v>6</v>
      </c>
      <c r="N91" s="27"/>
      <c r="O91" s="27"/>
      <c r="P91" s="27"/>
      <c r="Q91" s="27"/>
      <c r="R91" s="27"/>
      <c r="S91" s="27"/>
      <c r="T91" s="27"/>
      <c r="U91" s="27" t="s">
        <v>26</v>
      </c>
      <c r="V91" s="27" t="s">
        <v>56</v>
      </c>
      <c r="W91" s="27"/>
      <c r="X91" s="27"/>
      <c r="Y91" s="33" t="s">
        <v>30</v>
      </c>
      <c r="Z91" s="32">
        <f t="shared" si="4"/>
        <v>0</v>
      </c>
      <c r="AA91" s="32" t="str">
        <f t="shared" si="3"/>
        <v>-</v>
      </c>
    </row>
    <row r="92" spans="1:27" s="32" customFormat="1" ht="27.75" customHeight="1">
      <c r="A92" s="26">
        <v>77</v>
      </c>
      <c r="B92" s="27"/>
      <c r="C92" s="27"/>
      <c r="D92" s="27"/>
      <c r="E92" s="28" t="s">
        <v>31</v>
      </c>
      <c r="F92" s="27"/>
      <c r="G92" s="27"/>
      <c r="H92" s="27"/>
      <c r="I92" s="27"/>
      <c r="J92" s="27"/>
      <c r="K92" s="27"/>
      <c r="L92" s="26"/>
      <c r="M92" s="26">
        <v>4</v>
      </c>
      <c r="N92" s="26"/>
      <c r="O92" s="26"/>
      <c r="P92" s="27"/>
      <c r="Q92" s="26"/>
      <c r="R92" s="26"/>
      <c r="S92" s="27"/>
      <c r="T92" s="27"/>
      <c r="U92" s="27" t="s">
        <v>26</v>
      </c>
      <c r="V92" s="27" t="s">
        <v>56</v>
      </c>
      <c r="W92" s="27"/>
      <c r="X92" s="27"/>
      <c r="Y92" s="33" t="s">
        <v>30</v>
      </c>
      <c r="Z92" s="32">
        <f t="shared" si="4"/>
        <v>0</v>
      </c>
      <c r="AA92" s="32" t="str">
        <f t="shared" si="3"/>
        <v>-</v>
      </c>
    </row>
    <row r="93" spans="1:27" s="36" customFormat="1" ht="27.75" customHeight="1">
      <c r="A93" s="26">
        <v>78</v>
      </c>
      <c r="B93" s="27"/>
      <c r="C93" s="27"/>
      <c r="D93" s="27"/>
      <c r="E93" s="28" t="s">
        <v>25</v>
      </c>
      <c r="F93" s="29"/>
      <c r="G93" s="27"/>
      <c r="H93" s="27"/>
      <c r="I93" s="27"/>
      <c r="J93" s="27"/>
      <c r="K93" s="27"/>
      <c r="L93" s="26"/>
      <c r="M93" s="26">
        <v>6</v>
      </c>
      <c r="N93" s="26"/>
      <c r="O93" s="26"/>
      <c r="P93" s="29"/>
      <c r="Q93" s="26"/>
      <c r="R93" s="26"/>
      <c r="S93" s="29"/>
      <c r="T93" s="27"/>
      <c r="U93" s="27" t="s">
        <v>26</v>
      </c>
      <c r="V93" s="27" t="s">
        <v>56</v>
      </c>
      <c r="W93" s="27" t="s">
        <v>164</v>
      </c>
      <c r="X93" s="27"/>
      <c r="Y93" s="33" t="s">
        <v>30</v>
      </c>
      <c r="Z93" s="32">
        <f t="shared" si="4"/>
        <v>0</v>
      </c>
      <c r="AA93" s="32" t="str">
        <f t="shared" si="3"/>
        <v>-</v>
      </c>
    </row>
    <row r="94" spans="1:27" s="32" customFormat="1" ht="27.75" customHeight="1">
      <c r="A94" s="26">
        <v>79</v>
      </c>
      <c r="B94" s="27"/>
      <c r="C94" s="27">
        <v>10507</v>
      </c>
      <c r="D94" s="27" t="s">
        <v>166</v>
      </c>
      <c r="E94" s="28" t="s">
        <v>146</v>
      </c>
      <c r="F94" s="29">
        <v>37617</v>
      </c>
      <c r="G94" s="27"/>
      <c r="H94" s="27"/>
      <c r="I94" s="27" t="s">
        <v>167</v>
      </c>
      <c r="J94" s="27"/>
      <c r="K94" s="27"/>
      <c r="L94" s="26"/>
      <c r="M94" s="26">
        <v>7</v>
      </c>
      <c r="N94" s="26">
        <v>6</v>
      </c>
      <c r="O94" s="26">
        <v>2</v>
      </c>
      <c r="P94" s="29">
        <v>39828</v>
      </c>
      <c r="Q94" s="26">
        <v>6</v>
      </c>
      <c r="R94" s="26">
        <v>2</v>
      </c>
      <c r="S94" s="29">
        <v>39828</v>
      </c>
      <c r="T94" s="27"/>
      <c r="U94" s="27" t="s">
        <v>26</v>
      </c>
      <c r="V94" s="27" t="s">
        <v>56</v>
      </c>
      <c r="W94" s="27" t="s">
        <v>164</v>
      </c>
      <c r="X94" s="27"/>
      <c r="Y94" s="33" t="s">
        <v>29</v>
      </c>
      <c r="Z94" s="32">
        <f t="shared" si="4"/>
        <v>1</v>
      </c>
      <c r="AA94" s="32" t="str">
        <f t="shared" si="3"/>
        <v>+</v>
      </c>
    </row>
    <row r="95" spans="1:27" s="32" customFormat="1" ht="27.75" customHeight="1">
      <c r="A95" s="26">
        <v>80</v>
      </c>
      <c r="B95" s="27"/>
      <c r="C95" s="27"/>
      <c r="D95" s="27"/>
      <c r="E95" s="28" t="s">
        <v>146</v>
      </c>
      <c r="F95" s="27"/>
      <c r="G95" s="27"/>
      <c r="H95" s="27"/>
      <c r="I95" s="27"/>
      <c r="J95" s="27"/>
      <c r="K95" s="27"/>
      <c r="L95" s="26"/>
      <c r="M95" s="26">
        <v>7</v>
      </c>
      <c r="N95" s="26"/>
      <c r="O95" s="26"/>
      <c r="P95" s="27"/>
      <c r="Q95" s="26"/>
      <c r="R95" s="26"/>
      <c r="S95" s="27"/>
      <c r="T95" s="27"/>
      <c r="U95" s="27" t="s">
        <v>26</v>
      </c>
      <c r="V95" s="27" t="s">
        <v>56</v>
      </c>
      <c r="W95" s="27"/>
      <c r="X95" s="27"/>
      <c r="Y95" s="33" t="s">
        <v>30</v>
      </c>
      <c r="Z95" s="32">
        <f t="shared" si="4"/>
        <v>0</v>
      </c>
      <c r="AA95" s="32" t="str">
        <f t="shared" si="3"/>
        <v>-</v>
      </c>
    </row>
    <row r="96" spans="1:27" s="32" customFormat="1" ht="27.75" customHeight="1">
      <c r="A96" s="26">
        <v>81</v>
      </c>
      <c r="B96" s="27"/>
      <c r="C96" s="27">
        <v>9588</v>
      </c>
      <c r="D96" s="27" t="s">
        <v>168</v>
      </c>
      <c r="E96" s="28" t="s">
        <v>31</v>
      </c>
      <c r="F96" s="29">
        <v>37833</v>
      </c>
      <c r="G96" s="27"/>
      <c r="H96" s="27"/>
      <c r="I96" s="27" t="s">
        <v>169</v>
      </c>
      <c r="J96" s="27"/>
      <c r="K96" s="27"/>
      <c r="L96" s="26" t="s">
        <v>65</v>
      </c>
      <c r="M96" s="26">
        <v>1</v>
      </c>
      <c r="N96" s="27">
        <v>1</v>
      </c>
      <c r="O96" s="27">
        <v>2</v>
      </c>
      <c r="P96" s="29">
        <v>37720</v>
      </c>
      <c r="Q96" s="27"/>
      <c r="R96" s="27"/>
      <c r="S96" s="27"/>
      <c r="T96" s="27"/>
      <c r="U96" s="27" t="s">
        <v>26</v>
      </c>
      <c r="V96" s="27" t="s">
        <v>56</v>
      </c>
      <c r="W96" s="27" t="s">
        <v>98</v>
      </c>
      <c r="X96" s="27"/>
      <c r="Y96" s="33" t="s">
        <v>29</v>
      </c>
      <c r="Z96" s="32">
        <f t="shared" si="4"/>
        <v>1</v>
      </c>
      <c r="AA96" s="32" t="str">
        <f t="shared" si="3"/>
        <v>+</v>
      </c>
    </row>
    <row r="97" spans="1:27" s="32" customFormat="1" ht="27.75" customHeight="1">
      <c r="A97" s="26">
        <v>82</v>
      </c>
      <c r="B97" s="27"/>
      <c r="C97" s="27">
        <v>11172</v>
      </c>
      <c r="D97" s="27" t="s">
        <v>171</v>
      </c>
      <c r="E97" s="28" t="s">
        <v>46</v>
      </c>
      <c r="F97" s="29">
        <v>38898</v>
      </c>
      <c r="G97" s="27"/>
      <c r="H97" s="27"/>
      <c r="I97" s="27"/>
      <c r="J97" s="27"/>
      <c r="K97" s="27"/>
      <c r="L97" s="26" t="s">
        <v>65</v>
      </c>
      <c r="M97" s="26">
        <v>3</v>
      </c>
      <c r="N97" s="27">
        <v>2</v>
      </c>
      <c r="O97" s="27">
        <v>2</v>
      </c>
      <c r="P97" s="29">
        <v>40026</v>
      </c>
      <c r="Q97" s="26">
        <v>2</v>
      </c>
      <c r="R97" s="26">
        <v>2</v>
      </c>
      <c r="S97" s="29">
        <v>40026</v>
      </c>
      <c r="T97" s="27"/>
      <c r="U97" s="27" t="s">
        <v>26</v>
      </c>
      <c r="V97" s="27" t="s">
        <v>56</v>
      </c>
      <c r="W97" s="27" t="s">
        <v>170</v>
      </c>
      <c r="X97" s="27"/>
      <c r="Y97" s="33" t="s">
        <v>29</v>
      </c>
      <c r="Z97" s="32">
        <f t="shared" si="4"/>
        <v>1</v>
      </c>
      <c r="AA97" s="32" t="str">
        <f t="shared" si="3"/>
        <v>+</v>
      </c>
    </row>
    <row r="98" spans="1:27" s="32" customFormat="1" ht="27.75" customHeight="1">
      <c r="A98" s="26">
        <v>83</v>
      </c>
      <c r="B98" s="27"/>
      <c r="C98" s="27"/>
      <c r="D98" s="27"/>
      <c r="E98" s="28" t="s">
        <v>46</v>
      </c>
      <c r="F98" s="27"/>
      <c r="G98" s="27"/>
      <c r="H98" s="27"/>
      <c r="I98" s="27"/>
      <c r="J98" s="27"/>
      <c r="K98" s="27"/>
      <c r="L98" s="26"/>
      <c r="M98" s="26">
        <v>5</v>
      </c>
      <c r="N98" s="27"/>
      <c r="O98" s="27"/>
      <c r="P98" s="27"/>
      <c r="Q98" s="26"/>
      <c r="R98" s="26"/>
      <c r="S98" s="27"/>
      <c r="T98" s="27"/>
      <c r="U98" s="27" t="s">
        <v>26</v>
      </c>
      <c r="V98" s="27" t="s">
        <v>56</v>
      </c>
      <c r="W98" s="27"/>
      <c r="X98" s="27"/>
      <c r="Y98" s="33" t="s">
        <v>30</v>
      </c>
      <c r="Z98" s="32">
        <f t="shared" si="4"/>
        <v>0</v>
      </c>
      <c r="AA98" s="32" t="str">
        <f t="shared" si="3"/>
        <v>-</v>
      </c>
    </row>
    <row r="99" spans="1:27" s="32" customFormat="1" ht="27.75" customHeight="1">
      <c r="A99" s="26">
        <v>84</v>
      </c>
      <c r="B99" s="27"/>
      <c r="C99" s="27"/>
      <c r="D99" s="27"/>
      <c r="E99" s="28" t="s">
        <v>46</v>
      </c>
      <c r="F99" s="27"/>
      <c r="G99" s="27"/>
      <c r="H99" s="27"/>
      <c r="I99" s="27"/>
      <c r="J99" s="27"/>
      <c r="K99" s="27"/>
      <c r="L99" s="26"/>
      <c r="M99" s="26">
        <v>5</v>
      </c>
      <c r="N99" s="27"/>
      <c r="O99" s="27"/>
      <c r="P99" s="27"/>
      <c r="Q99" s="26"/>
      <c r="R99" s="26"/>
      <c r="S99" s="27"/>
      <c r="T99" s="27"/>
      <c r="U99" s="27" t="s">
        <v>26</v>
      </c>
      <c r="V99" s="27" t="s">
        <v>56</v>
      </c>
      <c r="W99" s="27"/>
      <c r="X99" s="27"/>
      <c r="Y99" s="33" t="s">
        <v>30</v>
      </c>
      <c r="Z99" s="32">
        <f t="shared" si="4"/>
        <v>0</v>
      </c>
      <c r="AA99" s="32" t="str">
        <f t="shared" si="3"/>
        <v>-</v>
      </c>
    </row>
    <row r="100" spans="1:27" s="32" customFormat="1" ht="27.75" customHeight="1">
      <c r="A100" s="26">
        <v>85</v>
      </c>
      <c r="B100" s="27"/>
      <c r="C100" s="27"/>
      <c r="D100" s="27"/>
      <c r="E100" s="28" t="s">
        <v>146</v>
      </c>
      <c r="F100" s="27"/>
      <c r="G100" s="27"/>
      <c r="H100" s="27"/>
      <c r="I100" s="27"/>
      <c r="J100" s="27"/>
      <c r="K100" s="27"/>
      <c r="L100" s="26"/>
      <c r="M100" s="26">
        <v>6</v>
      </c>
      <c r="N100" s="27"/>
      <c r="O100" s="27"/>
      <c r="P100" s="27"/>
      <c r="Q100" s="27"/>
      <c r="R100" s="27"/>
      <c r="S100" s="27"/>
      <c r="T100" s="27"/>
      <c r="U100" s="27" t="s">
        <v>26</v>
      </c>
      <c r="V100" s="27" t="s">
        <v>56</v>
      </c>
      <c r="W100" s="27"/>
      <c r="X100" s="27"/>
      <c r="Y100" s="33" t="s">
        <v>30</v>
      </c>
      <c r="Z100" s="32">
        <f t="shared" si="4"/>
        <v>0</v>
      </c>
      <c r="AA100" s="32" t="str">
        <f t="shared" si="3"/>
        <v>-</v>
      </c>
    </row>
    <row r="101" spans="1:27" s="36" customFormat="1" ht="27.75" customHeight="1">
      <c r="A101" s="26">
        <v>86</v>
      </c>
      <c r="B101" s="27"/>
      <c r="C101" s="27"/>
      <c r="D101" s="27"/>
      <c r="E101" s="28" t="s">
        <v>146</v>
      </c>
      <c r="F101" s="27"/>
      <c r="G101" s="27"/>
      <c r="H101" s="27"/>
      <c r="I101" s="27"/>
      <c r="J101" s="27"/>
      <c r="K101" s="27"/>
      <c r="L101" s="26"/>
      <c r="M101" s="26">
        <v>6</v>
      </c>
      <c r="N101" s="27"/>
      <c r="O101" s="27"/>
      <c r="P101" s="27"/>
      <c r="Q101" s="27"/>
      <c r="R101" s="27"/>
      <c r="S101" s="27"/>
      <c r="T101" s="27"/>
      <c r="U101" s="27" t="s">
        <v>26</v>
      </c>
      <c r="V101" s="27" t="s">
        <v>56</v>
      </c>
      <c r="W101" s="27"/>
      <c r="X101" s="27"/>
      <c r="Y101" s="33" t="s">
        <v>30</v>
      </c>
      <c r="Z101" s="32">
        <f t="shared" si="4"/>
        <v>0</v>
      </c>
      <c r="AA101" s="32" t="str">
        <f t="shared" si="3"/>
        <v>-</v>
      </c>
    </row>
    <row r="102" spans="1:27" s="36" customFormat="1" ht="27.75" customHeight="1">
      <c r="A102" s="26">
        <v>87</v>
      </c>
      <c r="B102" s="27"/>
      <c r="C102" s="27"/>
      <c r="D102" s="27"/>
      <c r="E102" s="28" t="s">
        <v>146</v>
      </c>
      <c r="F102" s="27"/>
      <c r="G102" s="27"/>
      <c r="H102" s="27"/>
      <c r="I102" s="27"/>
      <c r="J102" s="27"/>
      <c r="K102" s="27"/>
      <c r="L102" s="26"/>
      <c r="M102" s="26">
        <v>6</v>
      </c>
      <c r="N102" s="27"/>
      <c r="O102" s="27"/>
      <c r="P102" s="27"/>
      <c r="Q102" s="27"/>
      <c r="R102" s="27"/>
      <c r="S102" s="27"/>
      <c r="T102" s="27"/>
      <c r="U102" s="27" t="s">
        <v>26</v>
      </c>
      <c r="V102" s="27" t="s">
        <v>56</v>
      </c>
      <c r="W102" s="27"/>
      <c r="X102" s="27"/>
      <c r="Y102" s="33" t="s">
        <v>30</v>
      </c>
      <c r="Z102" s="32">
        <f t="shared" si="4"/>
        <v>0</v>
      </c>
      <c r="AA102" s="32" t="str">
        <f t="shared" si="3"/>
        <v>-</v>
      </c>
    </row>
    <row r="103" spans="1:27" s="32" customFormat="1" ht="27.75" customHeight="1">
      <c r="A103" s="26">
        <v>88</v>
      </c>
      <c r="B103" s="27"/>
      <c r="C103" s="27"/>
      <c r="D103" s="27"/>
      <c r="E103" s="28" t="s">
        <v>25</v>
      </c>
      <c r="F103" s="27"/>
      <c r="G103" s="27"/>
      <c r="H103" s="27"/>
      <c r="I103" s="27"/>
      <c r="J103" s="27"/>
      <c r="K103" s="27"/>
      <c r="L103" s="26"/>
      <c r="M103" s="26">
        <v>5</v>
      </c>
      <c r="N103" s="27"/>
      <c r="O103" s="27"/>
      <c r="P103" s="27"/>
      <c r="Q103" s="27"/>
      <c r="R103" s="27"/>
      <c r="S103" s="27"/>
      <c r="T103" s="27"/>
      <c r="U103" s="27" t="s">
        <v>26</v>
      </c>
      <c r="V103" s="27" t="s">
        <v>56</v>
      </c>
      <c r="W103" s="27"/>
      <c r="X103" s="27"/>
      <c r="Y103" s="33" t="s">
        <v>30</v>
      </c>
      <c r="Z103" s="32">
        <f t="shared" si="4"/>
        <v>0</v>
      </c>
      <c r="AA103" s="32" t="str">
        <f t="shared" si="3"/>
        <v>-</v>
      </c>
    </row>
    <row r="104" spans="1:27" s="36" customFormat="1" ht="27.75" customHeight="1">
      <c r="A104" s="26">
        <v>89</v>
      </c>
      <c r="B104" s="27"/>
      <c r="C104" s="27">
        <v>644</v>
      </c>
      <c r="D104" s="27" t="s">
        <v>172</v>
      </c>
      <c r="E104" s="28" t="s">
        <v>31</v>
      </c>
      <c r="F104" s="29">
        <v>37833</v>
      </c>
      <c r="G104" s="27" t="s">
        <v>173</v>
      </c>
      <c r="H104" s="27">
        <v>63414168</v>
      </c>
      <c r="I104" s="27" t="s">
        <v>174</v>
      </c>
      <c r="J104" s="27" t="s">
        <v>60</v>
      </c>
      <c r="K104" s="29">
        <v>23047</v>
      </c>
      <c r="L104" s="26" t="s">
        <v>65</v>
      </c>
      <c r="M104" s="26">
        <v>1</v>
      </c>
      <c r="N104" s="27">
        <v>1</v>
      </c>
      <c r="O104" s="27">
        <v>3</v>
      </c>
      <c r="P104" s="29">
        <v>39141</v>
      </c>
      <c r="Q104" s="27">
        <v>1</v>
      </c>
      <c r="R104" s="27">
        <v>3</v>
      </c>
      <c r="S104" s="29">
        <v>39141</v>
      </c>
      <c r="T104" s="27"/>
      <c r="U104" s="27" t="s">
        <v>26</v>
      </c>
      <c r="V104" s="27" t="s">
        <v>56</v>
      </c>
      <c r="W104" s="27" t="s">
        <v>175</v>
      </c>
      <c r="X104" s="27"/>
      <c r="Y104" s="33" t="s">
        <v>29</v>
      </c>
      <c r="Z104" s="32">
        <f t="shared" si="4"/>
        <v>1</v>
      </c>
      <c r="AA104" s="32" t="str">
        <f t="shared" si="3"/>
        <v>+</v>
      </c>
    </row>
    <row r="105" spans="1:27" s="36" customFormat="1" ht="27.75" customHeight="1">
      <c r="A105" s="26">
        <v>90</v>
      </c>
      <c r="B105" s="27"/>
      <c r="C105" s="27"/>
      <c r="D105" s="27"/>
      <c r="E105" s="28" t="s">
        <v>25</v>
      </c>
      <c r="F105" s="27"/>
      <c r="G105" s="27"/>
      <c r="H105" s="27"/>
      <c r="I105" s="27"/>
      <c r="J105" s="27"/>
      <c r="K105" s="27"/>
      <c r="L105" s="26"/>
      <c r="M105" s="26">
        <v>3</v>
      </c>
      <c r="N105" s="27"/>
      <c r="O105" s="27"/>
      <c r="P105" s="27"/>
      <c r="Q105" s="27"/>
      <c r="R105" s="27"/>
      <c r="S105" s="27"/>
      <c r="T105" s="27"/>
      <c r="U105" s="27" t="s">
        <v>26</v>
      </c>
      <c r="V105" s="27" t="s">
        <v>56</v>
      </c>
      <c r="W105" s="27"/>
      <c r="X105" s="27"/>
      <c r="Y105" s="33" t="s">
        <v>30</v>
      </c>
      <c r="Z105" s="32">
        <f t="shared" si="4"/>
        <v>0</v>
      </c>
      <c r="AA105" s="32" t="str">
        <f t="shared" si="3"/>
        <v>-</v>
      </c>
    </row>
    <row r="106" spans="1:27" s="36" customFormat="1" ht="27.75" customHeight="1">
      <c r="A106" s="26">
        <v>91</v>
      </c>
      <c r="B106" s="27"/>
      <c r="C106" s="27">
        <v>664</v>
      </c>
      <c r="D106" s="27" t="s">
        <v>176</v>
      </c>
      <c r="E106" s="28" t="s">
        <v>25</v>
      </c>
      <c r="F106" s="29">
        <v>38848</v>
      </c>
      <c r="G106" s="29">
        <v>39114</v>
      </c>
      <c r="H106" s="27">
        <v>66584009</v>
      </c>
      <c r="I106" s="27" t="s">
        <v>106</v>
      </c>
      <c r="J106" s="27" t="s">
        <v>119</v>
      </c>
      <c r="K106" s="27">
        <v>1966</v>
      </c>
      <c r="L106" s="26"/>
      <c r="M106" s="26">
        <v>1</v>
      </c>
      <c r="N106" s="26">
        <v>1</v>
      </c>
      <c r="O106" s="26">
        <v>3</v>
      </c>
      <c r="P106" s="29">
        <v>38999</v>
      </c>
      <c r="Q106" s="26">
        <v>1</v>
      </c>
      <c r="R106" s="26">
        <v>3</v>
      </c>
      <c r="S106" s="29">
        <v>38999</v>
      </c>
      <c r="T106" s="27"/>
      <c r="U106" s="27" t="s">
        <v>26</v>
      </c>
      <c r="V106" s="27" t="s">
        <v>56</v>
      </c>
      <c r="W106" s="27" t="s">
        <v>175</v>
      </c>
      <c r="X106" s="27"/>
      <c r="Y106" s="33" t="s">
        <v>29</v>
      </c>
      <c r="Z106" s="32">
        <f t="shared" si="4"/>
        <v>1</v>
      </c>
      <c r="AA106" s="32" t="str">
        <f t="shared" si="3"/>
        <v>+</v>
      </c>
    </row>
    <row r="107" spans="1:27" s="32" customFormat="1" ht="27.75" customHeight="1">
      <c r="A107" s="26">
        <v>92</v>
      </c>
      <c r="B107" s="27"/>
      <c r="C107" s="27">
        <v>11031</v>
      </c>
      <c r="D107" s="27" t="s">
        <v>177</v>
      </c>
      <c r="E107" s="28" t="s">
        <v>25</v>
      </c>
      <c r="F107" s="29">
        <v>37833</v>
      </c>
      <c r="G107" s="27"/>
      <c r="H107" s="27"/>
      <c r="I107" s="27" t="s">
        <v>178</v>
      </c>
      <c r="J107" s="27"/>
      <c r="K107" s="27"/>
      <c r="L107" s="26" t="s">
        <v>65</v>
      </c>
      <c r="M107" s="26">
        <v>1</v>
      </c>
      <c r="N107" s="26">
        <v>1</v>
      </c>
      <c r="O107" s="26">
        <v>1</v>
      </c>
      <c r="P107" s="29">
        <v>40019</v>
      </c>
      <c r="Q107" s="26">
        <v>1</v>
      </c>
      <c r="R107" s="26">
        <v>4</v>
      </c>
      <c r="S107" s="29">
        <v>40019</v>
      </c>
      <c r="T107" s="27"/>
      <c r="U107" s="27" t="s">
        <v>26</v>
      </c>
      <c r="V107" s="27" t="s">
        <v>56</v>
      </c>
      <c r="W107" s="27" t="s">
        <v>175</v>
      </c>
      <c r="X107" s="27"/>
      <c r="Y107" s="33" t="s">
        <v>29</v>
      </c>
      <c r="Z107" s="32">
        <f t="shared" si="4"/>
        <v>1</v>
      </c>
      <c r="AA107" s="32" t="str">
        <f t="shared" si="3"/>
        <v>+</v>
      </c>
    </row>
    <row r="108" spans="1:27" s="32" customFormat="1" ht="27.75" customHeight="1">
      <c r="A108" s="26">
        <v>93</v>
      </c>
      <c r="B108" s="27"/>
      <c r="C108" s="27">
        <v>321</v>
      </c>
      <c r="D108" s="27" t="s">
        <v>299</v>
      </c>
      <c r="E108" s="28" t="s">
        <v>25</v>
      </c>
      <c r="F108" s="29">
        <v>36154</v>
      </c>
      <c r="G108" s="27"/>
      <c r="H108" s="27"/>
      <c r="I108" s="27" t="s">
        <v>179</v>
      </c>
      <c r="J108" s="27"/>
      <c r="K108" s="27"/>
      <c r="L108" s="26"/>
      <c r="M108" s="26">
        <v>5</v>
      </c>
      <c r="N108" s="26">
        <v>5</v>
      </c>
      <c r="O108" s="26">
        <v>3</v>
      </c>
      <c r="P108" s="29">
        <v>39848</v>
      </c>
      <c r="Q108" s="26">
        <v>5</v>
      </c>
      <c r="R108" s="26">
        <v>3</v>
      </c>
      <c r="S108" s="29">
        <v>39814</v>
      </c>
      <c r="T108" s="27"/>
      <c r="U108" s="27" t="s">
        <v>26</v>
      </c>
      <c r="V108" s="27" t="s">
        <v>56</v>
      </c>
      <c r="W108" s="27" t="s">
        <v>175</v>
      </c>
      <c r="X108" s="27"/>
      <c r="Y108" s="33" t="s">
        <v>29</v>
      </c>
      <c r="Z108" s="32">
        <f t="shared" si="4"/>
        <v>1</v>
      </c>
      <c r="AA108" s="32" t="str">
        <f t="shared" si="3"/>
        <v>+</v>
      </c>
    </row>
    <row r="109" spans="1:27" s="32" customFormat="1" ht="27.75" customHeight="1">
      <c r="A109" s="26">
        <v>94</v>
      </c>
      <c r="B109" s="27"/>
      <c r="C109" s="27"/>
      <c r="D109" s="27"/>
      <c r="E109" s="28" t="s">
        <v>25</v>
      </c>
      <c r="F109" s="27"/>
      <c r="G109" s="27"/>
      <c r="H109" s="27"/>
      <c r="I109" s="27"/>
      <c r="J109" s="27"/>
      <c r="K109" s="27"/>
      <c r="L109" s="26"/>
      <c r="M109" s="26">
        <v>2</v>
      </c>
      <c r="N109" s="27"/>
      <c r="O109" s="27"/>
      <c r="P109" s="27"/>
      <c r="Q109" s="27"/>
      <c r="R109" s="27"/>
      <c r="S109" s="27"/>
      <c r="T109" s="27"/>
      <c r="U109" s="27" t="s">
        <v>26</v>
      </c>
      <c r="V109" s="27" t="s">
        <v>56</v>
      </c>
      <c r="W109" s="27"/>
      <c r="X109" s="27"/>
      <c r="Y109" s="33" t="s">
        <v>30</v>
      </c>
      <c r="Z109" s="32">
        <f t="shared" si="4"/>
        <v>0</v>
      </c>
      <c r="AA109" s="32" t="str">
        <f t="shared" si="3"/>
        <v>-</v>
      </c>
    </row>
    <row r="110" spans="1:27" s="36" customFormat="1" ht="27.75" customHeight="1">
      <c r="A110" s="26">
        <v>95</v>
      </c>
      <c r="B110" s="27"/>
      <c r="C110" s="27"/>
      <c r="D110" s="27"/>
      <c r="E110" s="28" t="s">
        <v>146</v>
      </c>
      <c r="F110" s="27"/>
      <c r="G110" s="27"/>
      <c r="H110" s="27"/>
      <c r="I110" s="27"/>
      <c r="J110" s="27"/>
      <c r="K110" s="27"/>
      <c r="L110" s="26"/>
      <c r="M110" s="26">
        <v>6</v>
      </c>
      <c r="N110" s="27"/>
      <c r="O110" s="27"/>
      <c r="P110" s="27"/>
      <c r="Q110" s="27"/>
      <c r="R110" s="27"/>
      <c r="S110" s="27"/>
      <c r="T110" s="27"/>
      <c r="U110" s="27" t="s">
        <v>26</v>
      </c>
      <c r="V110" s="27" t="s">
        <v>56</v>
      </c>
      <c r="W110" s="27"/>
      <c r="X110" s="27"/>
      <c r="Y110" s="33" t="s">
        <v>30</v>
      </c>
      <c r="Z110" s="32">
        <f t="shared" si="4"/>
        <v>0</v>
      </c>
      <c r="AA110" s="32" t="str">
        <f t="shared" si="3"/>
        <v>-</v>
      </c>
    </row>
    <row r="111" spans="1:27" s="32" customFormat="1" ht="27.75" customHeight="1">
      <c r="A111" s="26">
        <v>96</v>
      </c>
      <c r="B111" s="27"/>
      <c r="C111" s="27"/>
      <c r="D111" s="27"/>
      <c r="E111" s="28"/>
      <c r="F111" s="29"/>
      <c r="G111" s="29"/>
      <c r="H111" s="27"/>
      <c r="I111" s="27"/>
      <c r="J111" s="27"/>
      <c r="K111" s="27"/>
      <c r="L111" s="26"/>
      <c r="M111" s="26">
        <v>3</v>
      </c>
      <c r="N111" s="26"/>
      <c r="O111" s="26"/>
      <c r="P111" s="29"/>
      <c r="Q111" s="27"/>
      <c r="R111" s="27"/>
      <c r="S111" s="29"/>
      <c r="T111" s="27"/>
      <c r="U111" s="27" t="s">
        <v>26</v>
      </c>
      <c r="V111" s="27" t="s">
        <v>56</v>
      </c>
      <c r="W111" s="27" t="s">
        <v>324</v>
      </c>
      <c r="X111" s="27"/>
      <c r="Y111" s="33" t="s">
        <v>30</v>
      </c>
      <c r="Z111" s="32">
        <f t="shared" si="4"/>
        <v>0</v>
      </c>
      <c r="AA111" s="32" t="str">
        <f t="shared" si="3"/>
        <v>-</v>
      </c>
    </row>
    <row r="112" spans="1:27" s="32" customFormat="1" ht="27.75" customHeight="1">
      <c r="A112" s="26">
        <v>98</v>
      </c>
      <c r="B112" s="27"/>
      <c r="C112" s="27">
        <v>9311</v>
      </c>
      <c r="D112" s="27" t="s">
        <v>180</v>
      </c>
      <c r="E112" s="28" t="s">
        <v>146</v>
      </c>
      <c r="F112" s="29">
        <v>37833</v>
      </c>
      <c r="G112" s="29">
        <v>37862</v>
      </c>
      <c r="H112" s="27"/>
      <c r="I112" s="27" t="s">
        <v>181</v>
      </c>
      <c r="J112" s="27"/>
      <c r="K112" s="27"/>
      <c r="L112" s="26"/>
      <c r="M112" s="26">
        <v>3</v>
      </c>
      <c r="N112" s="26">
        <v>1</v>
      </c>
      <c r="O112" s="26">
        <v>3</v>
      </c>
      <c r="P112" s="29">
        <v>40169</v>
      </c>
      <c r="Q112" s="27">
        <v>1</v>
      </c>
      <c r="R112" s="27">
        <v>3</v>
      </c>
      <c r="S112" s="29">
        <v>40169</v>
      </c>
      <c r="T112" s="27"/>
      <c r="U112" s="27" t="s">
        <v>26</v>
      </c>
      <c r="V112" s="27" t="s">
        <v>56</v>
      </c>
      <c r="W112" s="27" t="s">
        <v>213</v>
      </c>
      <c r="X112" s="27"/>
      <c r="Y112" s="33" t="s">
        <v>29</v>
      </c>
      <c r="Z112" s="32">
        <f t="shared" ref="Z112:Z118" si="5">IF(Y112:Y280= "DOLU",1,0)</f>
        <v>1</v>
      </c>
      <c r="AA112" s="32" t="str">
        <f t="shared" si="3"/>
        <v>+</v>
      </c>
    </row>
    <row r="113" spans="1:27" s="32" customFormat="1" ht="27.75" customHeight="1">
      <c r="A113" s="26">
        <v>99</v>
      </c>
      <c r="B113" s="27"/>
      <c r="C113" s="27"/>
      <c r="D113" s="27"/>
      <c r="E113" s="28" t="s">
        <v>146</v>
      </c>
      <c r="F113" s="29"/>
      <c r="G113" s="27"/>
      <c r="H113" s="27"/>
      <c r="I113" s="27"/>
      <c r="J113" s="27"/>
      <c r="K113" s="29"/>
      <c r="L113" s="26"/>
      <c r="M113" s="26">
        <v>3</v>
      </c>
      <c r="N113" s="26"/>
      <c r="O113" s="26"/>
      <c r="P113" s="29"/>
      <c r="Q113" s="27"/>
      <c r="R113" s="27"/>
      <c r="S113" s="29"/>
      <c r="T113" s="27"/>
      <c r="U113" s="27" t="s">
        <v>26</v>
      </c>
      <c r="V113" s="27" t="s">
        <v>56</v>
      </c>
      <c r="W113" s="27"/>
      <c r="X113" s="27"/>
      <c r="Y113" s="33" t="s">
        <v>30</v>
      </c>
      <c r="Z113" s="32">
        <f t="shared" si="5"/>
        <v>0</v>
      </c>
      <c r="AA113" s="32" t="str">
        <f t="shared" si="3"/>
        <v>-</v>
      </c>
    </row>
    <row r="114" spans="1:27" s="32" customFormat="1" ht="27.75" customHeight="1">
      <c r="A114" s="26">
        <v>100</v>
      </c>
      <c r="B114" s="27"/>
      <c r="C114" s="27"/>
      <c r="D114" s="27"/>
      <c r="E114" s="28" t="s">
        <v>146</v>
      </c>
      <c r="F114" s="29"/>
      <c r="G114" s="27"/>
      <c r="H114" s="27"/>
      <c r="I114" s="27"/>
      <c r="J114" s="27"/>
      <c r="K114" s="27"/>
      <c r="L114" s="26"/>
      <c r="M114" s="26">
        <v>7</v>
      </c>
      <c r="N114" s="26"/>
      <c r="O114" s="26"/>
      <c r="P114" s="29"/>
      <c r="Q114" s="26"/>
      <c r="R114" s="26"/>
      <c r="S114" s="29"/>
      <c r="T114" s="27"/>
      <c r="U114" s="27" t="s">
        <v>26</v>
      </c>
      <c r="V114" s="27" t="s">
        <v>56</v>
      </c>
      <c r="W114" s="27"/>
      <c r="X114" s="27"/>
      <c r="Y114" s="33" t="s">
        <v>30</v>
      </c>
      <c r="Z114" s="32">
        <f t="shared" si="5"/>
        <v>0</v>
      </c>
      <c r="AA114" s="32" t="str">
        <f t="shared" si="3"/>
        <v>-</v>
      </c>
    </row>
    <row r="115" spans="1:27" s="32" customFormat="1" ht="27.75" customHeight="1">
      <c r="A115" s="26">
        <v>101</v>
      </c>
      <c r="B115" s="27"/>
      <c r="C115" s="27">
        <v>10429</v>
      </c>
      <c r="D115" s="27" t="s">
        <v>182</v>
      </c>
      <c r="E115" s="28" t="s">
        <v>146</v>
      </c>
      <c r="F115" s="29">
        <v>37554</v>
      </c>
      <c r="G115" s="27"/>
      <c r="H115" s="27"/>
      <c r="I115" s="27" t="s">
        <v>183</v>
      </c>
      <c r="J115" s="27"/>
      <c r="K115" s="27"/>
      <c r="L115" s="26"/>
      <c r="M115" s="26">
        <v>6</v>
      </c>
      <c r="N115" s="26">
        <v>5</v>
      </c>
      <c r="O115" s="26">
        <v>3</v>
      </c>
      <c r="P115" s="29">
        <v>40045</v>
      </c>
      <c r="Q115" s="27">
        <v>5</v>
      </c>
      <c r="R115" s="27">
        <v>3</v>
      </c>
      <c r="S115" s="29">
        <v>40045</v>
      </c>
      <c r="T115" s="27"/>
      <c r="U115" s="27" t="s">
        <v>26</v>
      </c>
      <c r="V115" s="27" t="s">
        <v>56</v>
      </c>
      <c r="W115" s="27" t="s">
        <v>175</v>
      </c>
      <c r="X115" s="27"/>
      <c r="Y115" s="33" t="s">
        <v>29</v>
      </c>
      <c r="Z115" s="32">
        <f t="shared" si="5"/>
        <v>1</v>
      </c>
      <c r="AA115" s="32" t="str">
        <f t="shared" si="3"/>
        <v>+</v>
      </c>
    </row>
    <row r="116" spans="1:27" s="32" customFormat="1" ht="27.75" customHeight="1">
      <c r="A116" s="26">
        <v>102</v>
      </c>
      <c r="B116" s="27"/>
      <c r="C116" s="27">
        <v>10484</v>
      </c>
      <c r="D116" s="27" t="s">
        <v>184</v>
      </c>
      <c r="E116" s="28" t="s">
        <v>146</v>
      </c>
      <c r="F116" s="29">
        <v>37554</v>
      </c>
      <c r="G116" s="27"/>
      <c r="H116" s="27"/>
      <c r="I116" s="27" t="s">
        <v>185</v>
      </c>
      <c r="J116" s="27"/>
      <c r="K116" s="27"/>
      <c r="L116" s="26"/>
      <c r="M116" s="26">
        <v>6</v>
      </c>
      <c r="N116" s="26">
        <v>5</v>
      </c>
      <c r="O116" s="26">
        <v>3</v>
      </c>
      <c r="P116" s="29">
        <v>40173</v>
      </c>
      <c r="Q116" s="27">
        <v>5</v>
      </c>
      <c r="R116" s="27">
        <v>3</v>
      </c>
      <c r="S116" s="29">
        <v>40173</v>
      </c>
      <c r="T116" s="27"/>
      <c r="U116" s="27" t="s">
        <v>26</v>
      </c>
      <c r="V116" s="27" t="s">
        <v>56</v>
      </c>
      <c r="W116" s="27" t="s">
        <v>175</v>
      </c>
      <c r="X116" s="27"/>
      <c r="Y116" s="33" t="s">
        <v>29</v>
      </c>
      <c r="Z116" s="32">
        <f t="shared" si="5"/>
        <v>1</v>
      </c>
      <c r="AA116" s="32" t="str">
        <f t="shared" si="3"/>
        <v>+</v>
      </c>
    </row>
    <row r="117" spans="1:27" s="32" customFormat="1" ht="27.75" customHeight="1">
      <c r="A117" s="26">
        <v>103</v>
      </c>
      <c r="B117" s="27"/>
      <c r="C117" s="27"/>
      <c r="D117" s="27"/>
      <c r="E117" s="28" t="s">
        <v>43</v>
      </c>
      <c r="F117" s="27"/>
      <c r="G117" s="27"/>
      <c r="H117" s="27"/>
      <c r="I117" s="27"/>
      <c r="J117" s="27"/>
      <c r="K117" s="27"/>
      <c r="L117" s="26"/>
      <c r="M117" s="26">
        <v>5</v>
      </c>
      <c r="N117" s="27"/>
      <c r="O117" s="27"/>
      <c r="P117" s="27"/>
      <c r="Q117" s="27"/>
      <c r="R117" s="27"/>
      <c r="S117" s="27"/>
      <c r="T117" s="27"/>
      <c r="U117" s="27" t="s">
        <v>26</v>
      </c>
      <c r="V117" s="27" t="s">
        <v>56</v>
      </c>
      <c r="W117" s="27"/>
      <c r="X117" s="27"/>
      <c r="Y117" s="33" t="s">
        <v>30</v>
      </c>
      <c r="Z117" s="32">
        <f t="shared" si="5"/>
        <v>0</v>
      </c>
      <c r="AA117" s="32" t="str">
        <f t="shared" si="3"/>
        <v>-</v>
      </c>
    </row>
    <row r="118" spans="1:27" s="32" customFormat="1" ht="27.75" customHeight="1">
      <c r="A118" s="26">
        <v>104</v>
      </c>
      <c r="B118" s="27"/>
      <c r="C118" s="27"/>
      <c r="D118" s="27"/>
      <c r="E118" s="28" t="s">
        <v>43</v>
      </c>
      <c r="F118" s="27"/>
      <c r="G118" s="27"/>
      <c r="H118" s="27"/>
      <c r="I118" s="27"/>
      <c r="J118" s="27"/>
      <c r="K118" s="27"/>
      <c r="L118" s="26"/>
      <c r="M118" s="26">
        <v>5</v>
      </c>
      <c r="N118" s="27"/>
      <c r="O118" s="27"/>
      <c r="P118" s="27"/>
      <c r="Q118" s="27"/>
      <c r="R118" s="27"/>
      <c r="S118" s="27"/>
      <c r="T118" s="27"/>
      <c r="U118" s="27" t="s">
        <v>26</v>
      </c>
      <c r="V118" s="27" t="s">
        <v>56</v>
      </c>
      <c r="W118" s="27"/>
      <c r="X118" s="27"/>
      <c r="Y118" s="33" t="s">
        <v>30</v>
      </c>
      <c r="Z118" s="32">
        <f t="shared" si="5"/>
        <v>0</v>
      </c>
      <c r="AA118" s="32" t="str">
        <f t="shared" si="3"/>
        <v>-</v>
      </c>
    </row>
    <row r="119" spans="1:27" s="32" customFormat="1" ht="27.75" customHeight="1">
      <c r="A119" s="26">
        <v>105</v>
      </c>
      <c r="B119" s="27"/>
      <c r="C119" s="27">
        <v>2392</v>
      </c>
      <c r="D119" s="27" t="s">
        <v>186</v>
      </c>
      <c r="E119" s="28" t="s">
        <v>147</v>
      </c>
      <c r="F119" s="29">
        <v>34270</v>
      </c>
      <c r="G119" s="27"/>
      <c r="H119" s="27">
        <v>60781430</v>
      </c>
      <c r="I119" s="27" t="s">
        <v>154</v>
      </c>
      <c r="J119" s="27" t="s">
        <v>87</v>
      </c>
      <c r="K119" s="29">
        <v>22255</v>
      </c>
      <c r="L119" s="26" t="s">
        <v>65</v>
      </c>
      <c r="M119" s="26">
        <v>3</v>
      </c>
      <c r="N119" s="26">
        <v>2</v>
      </c>
      <c r="O119" s="27">
        <v>4</v>
      </c>
      <c r="P119" s="29">
        <v>39951</v>
      </c>
      <c r="Q119" s="27">
        <v>2</v>
      </c>
      <c r="R119" s="27">
        <v>4</v>
      </c>
      <c r="S119" s="29">
        <v>39951</v>
      </c>
      <c r="T119" s="27"/>
      <c r="U119" s="27" t="s">
        <v>26</v>
      </c>
      <c r="V119" s="27" t="s">
        <v>56</v>
      </c>
      <c r="W119" s="27" t="s">
        <v>175</v>
      </c>
      <c r="X119" s="27"/>
      <c r="Y119" s="33" t="s">
        <v>29</v>
      </c>
      <c r="Z119" s="32">
        <f t="shared" ref="Z119:Z126" si="6">IF(Y119:Y288= "DOLU",1,0)</f>
        <v>1</v>
      </c>
      <c r="AA119" s="32" t="str">
        <f t="shared" si="3"/>
        <v>+</v>
      </c>
    </row>
    <row r="120" spans="1:27" s="32" customFormat="1" ht="27.75" customHeight="1">
      <c r="A120" s="26">
        <v>106</v>
      </c>
      <c r="B120" s="27"/>
      <c r="C120" s="27">
        <v>654</v>
      </c>
      <c r="D120" s="27" t="s">
        <v>187</v>
      </c>
      <c r="E120" s="28" t="s">
        <v>45</v>
      </c>
      <c r="F120" s="29">
        <v>31798</v>
      </c>
      <c r="G120" s="29">
        <v>39114</v>
      </c>
      <c r="H120" s="27">
        <v>60065155</v>
      </c>
      <c r="I120" s="27" t="s">
        <v>188</v>
      </c>
      <c r="J120" s="27" t="s">
        <v>189</v>
      </c>
      <c r="K120" s="29">
        <v>21916</v>
      </c>
      <c r="L120" s="26" t="s">
        <v>65</v>
      </c>
      <c r="M120" s="26">
        <v>1</v>
      </c>
      <c r="N120" s="26">
        <v>1</v>
      </c>
      <c r="O120" s="26">
        <v>4</v>
      </c>
      <c r="P120" s="29">
        <v>38951</v>
      </c>
      <c r="Q120" s="27">
        <v>1</v>
      </c>
      <c r="R120" s="27">
        <v>4</v>
      </c>
      <c r="S120" s="29">
        <v>38708</v>
      </c>
      <c r="T120" s="27"/>
      <c r="U120" s="27" t="s">
        <v>26</v>
      </c>
      <c r="V120" s="27" t="s">
        <v>56</v>
      </c>
      <c r="W120" s="27" t="s">
        <v>175</v>
      </c>
      <c r="X120" s="27"/>
      <c r="Y120" s="33" t="s">
        <v>29</v>
      </c>
      <c r="Z120" s="32">
        <f t="shared" si="6"/>
        <v>1</v>
      </c>
      <c r="AA120" s="32" t="str">
        <f t="shared" si="3"/>
        <v>+</v>
      </c>
    </row>
    <row r="121" spans="1:27" s="32" customFormat="1" ht="27.75" customHeight="1">
      <c r="A121" s="26">
        <v>107</v>
      </c>
      <c r="B121" s="27"/>
      <c r="C121" s="27">
        <v>2740</v>
      </c>
      <c r="D121" s="27" t="s">
        <v>190</v>
      </c>
      <c r="E121" s="28" t="s">
        <v>40</v>
      </c>
      <c r="F121" s="29">
        <v>32381</v>
      </c>
      <c r="G121" s="27"/>
      <c r="H121" s="27">
        <v>58568135</v>
      </c>
      <c r="I121" s="27" t="s">
        <v>86</v>
      </c>
      <c r="J121" s="27" t="s">
        <v>191</v>
      </c>
      <c r="K121" s="27">
        <v>1958</v>
      </c>
      <c r="L121" s="26" t="s">
        <v>65</v>
      </c>
      <c r="M121" s="26">
        <v>5</v>
      </c>
      <c r="N121" s="27">
        <v>2</v>
      </c>
      <c r="O121" s="27">
        <v>3</v>
      </c>
      <c r="P121" s="29">
        <v>39963</v>
      </c>
      <c r="Q121" s="27">
        <v>2</v>
      </c>
      <c r="R121" s="27">
        <v>5</v>
      </c>
      <c r="S121" s="29">
        <v>39979</v>
      </c>
      <c r="T121" s="27"/>
      <c r="U121" s="27" t="s">
        <v>26</v>
      </c>
      <c r="V121" s="27" t="s">
        <v>56</v>
      </c>
      <c r="W121" s="27" t="s">
        <v>175</v>
      </c>
      <c r="X121" s="27"/>
      <c r="Y121" s="33" t="s">
        <v>29</v>
      </c>
      <c r="Z121" s="32">
        <f t="shared" si="6"/>
        <v>1</v>
      </c>
      <c r="AA121" s="32" t="str">
        <f t="shared" si="3"/>
        <v>+</v>
      </c>
    </row>
    <row r="122" spans="1:27" s="32" customFormat="1" ht="27.75" customHeight="1">
      <c r="A122" s="26">
        <v>108</v>
      </c>
      <c r="B122" s="27"/>
      <c r="C122" s="27"/>
      <c r="D122" s="27"/>
      <c r="E122" s="28" t="s">
        <v>31</v>
      </c>
      <c r="F122" s="27"/>
      <c r="G122" s="27"/>
      <c r="H122" s="27"/>
      <c r="I122" s="27"/>
      <c r="J122" s="27"/>
      <c r="K122" s="27"/>
      <c r="L122" s="26"/>
      <c r="M122" s="26">
        <v>1</v>
      </c>
      <c r="N122" s="27"/>
      <c r="O122" s="27"/>
      <c r="P122" s="27"/>
      <c r="Q122" s="27"/>
      <c r="R122" s="27"/>
      <c r="S122" s="27"/>
      <c r="T122" s="27"/>
      <c r="U122" s="27" t="s">
        <v>26</v>
      </c>
      <c r="V122" s="27" t="s">
        <v>56</v>
      </c>
      <c r="W122" s="27"/>
      <c r="X122" s="27"/>
      <c r="Y122" s="33" t="s">
        <v>30</v>
      </c>
      <c r="Z122" s="32">
        <f t="shared" si="6"/>
        <v>0</v>
      </c>
      <c r="AA122" s="32" t="str">
        <f t="shared" si="3"/>
        <v>-</v>
      </c>
    </row>
    <row r="123" spans="1:27" s="32" customFormat="1" ht="27.75" customHeight="1">
      <c r="A123" s="26">
        <v>109</v>
      </c>
      <c r="B123" s="27"/>
      <c r="C123" s="27"/>
      <c r="D123" s="27"/>
      <c r="E123" s="28" t="s">
        <v>25</v>
      </c>
      <c r="F123" s="27"/>
      <c r="G123" s="27"/>
      <c r="H123" s="27"/>
      <c r="I123" s="27"/>
      <c r="J123" s="27"/>
      <c r="K123" s="27"/>
      <c r="L123" s="26"/>
      <c r="M123" s="26">
        <v>3</v>
      </c>
      <c r="N123" s="27"/>
      <c r="O123" s="27"/>
      <c r="P123" s="27"/>
      <c r="Q123" s="27"/>
      <c r="R123" s="27"/>
      <c r="S123" s="27"/>
      <c r="T123" s="27"/>
      <c r="U123" s="27" t="s">
        <v>26</v>
      </c>
      <c r="V123" s="27" t="s">
        <v>56</v>
      </c>
      <c r="W123" s="27"/>
      <c r="X123" s="27"/>
      <c r="Y123" s="33" t="s">
        <v>30</v>
      </c>
      <c r="Z123" s="32">
        <f t="shared" si="6"/>
        <v>0</v>
      </c>
      <c r="AA123" s="32" t="str">
        <f t="shared" si="3"/>
        <v>-</v>
      </c>
    </row>
    <row r="124" spans="1:27" s="32" customFormat="1" ht="27.75" customHeight="1">
      <c r="A124" s="26">
        <v>110</v>
      </c>
      <c r="B124" s="27"/>
      <c r="C124" s="27">
        <v>2536</v>
      </c>
      <c r="D124" s="27" t="s">
        <v>192</v>
      </c>
      <c r="E124" s="28" t="s">
        <v>146</v>
      </c>
      <c r="F124" s="29">
        <v>33229</v>
      </c>
      <c r="G124" s="29">
        <v>33229</v>
      </c>
      <c r="H124" s="27">
        <v>60417201</v>
      </c>
      <c r="I124" s="27" t="s">
        <v>69</v>
      </c>
      <c r="J124" s="27" t="s">
        <v>75</v>
      </c>
      <c r="K124" s="27">
        <v>1960</v>
      </c>
      <c r="L124" s="26" t="s">
        <v>65</v>
      </c>
      <c r="M124" s="26">
        <v>4</v>
      </c>
      <c r="N124" s="26">
        <v>2</v>
      </c>
      <c r="O124" s="26">
        <v>1</v>
      </c>
      <c r="P124" s="29">
        <v>40162</v>
      </c>
      <c r="Q124" s="27">
        <v>2</v>
      </c>
      <c r="R124" s="27">
        <v>1</v>
      </c>
      <c r="S124" s="29">
        <v>39814</v>
      </c>
      <c r="T124" s="27"/>
      <c r="U124" s="27" t="s">
        <v>26</v>
      </c>
      <c r="V124" s="27" t="s">
        <v>56</v>
      </c>
      <c r="W124" s="27" t="s">
        <v>98</v>
      </c>
      <c r="X124" s="27"/>
      <c r="Y124" s="33" t="s">
        <v>29</v>
      </c>
      <c r="Z124" s="32">
        <f t="shared" si="6"/>
        <v>1</v>
      </c>
      <c r="AA124" s="32" t="str">
        <f t="shared" si="3"/>
        <v>+</v>
      </c>
    </row>
    <row r="125" spans="1:27" s="32" customFormat="1" ht="27.75" customHeight="1">
      <c r="A125" s="26">
        <v>111</v>
      </c>
      <c r="B125" s="27"/>
      <c r="C125" s="27">
        <v>2741</v>
      </c>
      <c r="D125" s="27" t="s">
        <v>193</v>
      </c>
      <c r="E125" s="28" t="s">
        <v>146</v>
      </c>
      <c r="F125" s="29">
        <v>38196</v>
      </c>
      <c r="G125" s="27"/>
      <c r="H125" s="27">
        <v>59313337</v>
      </c>
      <c r="I125" s="27" t="s">
        <v>69</v>
      </c>
      <c r="J125" s="27" t="s">
        <v>194</v>
      </c>
      <c r="K125" s="29">
        <v>21583</v>
      </c>
      <c r="L125" s="26" t="s">
        <v>65</v>
      </c>
      <c r="M125" s="26">
        <v>3</v>
      </c>
      <c r="N125" s="26">
        <v>2</v>
      </c>
      <c r="O125" s="26">
        <v>3</v>
      </c>
      <c r="P125" s="29">
        <v>40068</v>
      </c>
      <c r="Q125" s="27">
        <v>2</v>
      </c>
      <c r="R125" s="27">
        <v>5</v>
      </c>
      <c r="S125" s="29">
        <v>39937</v>
      </c>
      <c r="T125" s="27"/>
      <c r="U125" s="27" t="s">
        <v>26</v>
      </c>
      <c r="V125" s="27" t="s">
        <v>56</v>
      </c>
      <c r="W125" s="27" t="s">
        <v>98</v>
      </c>
      <c r="X125" s="27"/>
      <c r="Y125" s="33" t="s">
        <v>29</v>
      </c>
      <c r="Z125" s="32">
        <f t="shared" si="6"/>
        <v>1</v>
      </c>
      <c r="AA125" s="32" t="str">
        <f t="shared" si="3"/>
        <v>+</v>
      </c>
    </row>
    <row r="126" spans="1:27" s="32" customFormat="1" ht="27.75" customHeight="1">
      <c r="A126" s="26">
        <v>112</v>
      </c>
      <c r="B126" s="27"/>
      <c r="C126" s="27"/>
      <c r="D126" s="27"/>
      <c r="E126" s="28" t="s">
        <v>146</v>
      </c>
      <c r="F126" s="27"/>
      <c r="G126" s="27"/>
      <c r="H126" s="27"/>
      <c r="I126" s="27"/>
      <c r="J126" s="27"/>
      <c r="K126" s="27"/>
      <c r="L126" s="26"/>
      <c r="M126" s="26">
        <v>6</v>
      </c>
      <c r="N126" s="26"/>
      <c r="O126" s="26"/>
      <c r="P126" s="27"/>
      <c r="Q126" s="27"/>
      <c r="R126" s="27"/>
      <c r="S126" s="27"/>
      <c r="T126" s="27"/>
      <c r="U126" s="27" t="s">
        <v>26</v>
      </c>
      <c r="V126" s="27" t="s">
        <v>56</v>
      </c>
      <c r="W126" s="27"/>
      <c r="X126" s="27"/>
      <c r="Y126" s="33" t="s">
        <v>30</v>
      </c>
      <c r="Z126" s="32">
        <f t="shared" si="6"/>
        <v>0</v>
      </c>
      <c r="AA126" s="32" t="str">
        <f t="shared" si="3"/>
        <v>-</v>
      </c>
    </row>
    <row r="127" spans="1:27" s="32" customFormat="1" ht="27.75" customHeight="1">
      <c r="A127" s="26">
        <v>114</v>
      </c>
      <c r="B127" s="27"/>
      <c r="C127" s="27"/>
      <c r="D127" s="27"/>
      <c r="E127" s="37" t="s">
        <v>146</v>
      </c>
      <c r="F127" s="27"/>
      <c r="G127" s="27"/>
      <c r="H127" s="27"/>
      <c r="I127" s="27"/>
      <c r="J127" s="27"/>
      <c r="K127" s="27"/>
      <c r="L127" s="26"/>
      <c r="M127" s="26">
        <v>10</v>
      </c>
      <c r="N127" s="26"/>
      <c r="O127" s="26"/>
      <c r="P127" s="27"/>
      <c r="Q127" s="27"/>
      <c r="R127" s="27"/>
      <c r="S127" s="27"/>
      <c r="T127" s="27"/>
      <c r="U127" s="27" t="s">
        <v>26</v>
      </c>
      <c r="V127" s="27" t="s">
        <v>56</v>
      </c>
      <c r="W127" s="27"/>
      <c r="X127" s="27"/>
      <c r="Y127" s="33" t="s">
        <v>30</v>
      </c>
      <c r="Z127" s="32">
        <f t="shared" ref="Z127:Z138" si="7">IF(Y127:Y297= "DOLU",1,0)</f>
        <v>0</v>
      </c>
      <c r="AA127" s="32" t="str">
        <f t="shared" si="3"/>
        <v>-</v>
      </c>
    </row>
    <row r="128" spans="1:27" s="32" customFormat="1" ht="27.75" customHeight="1">
      <c r="A128" s="26">
        <v>115</v>
      </c>
      <c r="B128" s="27"/>
      <c r="C128" s="27">
        <v>2535</v>
      </c>
      <c r="D128" s="27" t="s">
        <v>195</v>
      </c>
      <c r="E128" s="28" t="s">
        <v>22</v>
      </c>
      <c r="F128" s="29">
        <v>35321</v>
      </c>
      <c r="G128" s="27"/>
      <c r="H128" s="27">
        <v>60537145</v>
      </c>
      <c r="I128" s="27" t="s">
        <v>112</v>
      </c>
      <c r="J128" s="27" t="s">
        <v>196</v>
      </c>
      <c r="K128" s="27">
        <v>1960</v>
      </c>
      <c r="L128" s="26" t="s">
        <v>65</v>
      </c>
      <c r="M128" s="26">
        <v>3</v>
      </c>
      <c r="N128" s="27">
        <v>1</v>
      </c>
      <c r="O128" s="27">
        <v>3</v>
      </c>
      <c r="P128" s="29">
        <v>37622</v>
      </c>
      <c r="Q128" s="27">
        <v>1</v>
      </c>
      <c r="R128" s="27">
        <v>3</v>
      </c>
      <c r="S128" s="29">
        <v>37622</v>
      </c>
      <c r="T128" s="27"/>
      <c r="U128" s="27" t="s">
        <v>26</v>
      </c>
      <c r="V128" s="27" t="s">
        <v>56</v>
      </c>
      <c r="W128" s="27" t="s">
        <v>98</v>
      </c>
      <c r="X128" s="27"/>
      <c r="Y128" s="33" t="s">
        <v>29</v>
      </c>
      <c r="Z128" s="32">
        <f t="shared" si="7"/>
        <v>1</v>
      </c>
      <c r="AA128" s="32" t="str">
        <f t="shared" si="3"/>
        <v>+</v>
      </c>
    </row>
    <row r="129" spans="1:27" s="32" customFormat="1" ht="27.75" customHeight="1">
      <c r="A129" s="26">
        <v>116</v>
      </c>
      <c r="B129" s="27"/>
      <c r="C129" s="27">
        <v>2391</v>
      </c>
      <c r="D129" s="27" t="s">
        <v>197</v>
      </c>
      <c r="E129" s="28" t="s">
        <v>22</v>
      </c>
      <c r="F129" s="29">
        <v>36544</v>
      </c>
      <c r="G129" s="27"/>
      <c r="H129" s="27">
        <v>61565077</v>
      </c>
      <c r="I129" s="27" t="s">
        <v>82</v>
      </c>
      <c r="J129" s="27" t="s">
        <v>198</v>
      </c>
      <c r="K129" s="27">
        <v>1961</v>
      </c>
      <c r="L129" s="26" t="s">
        <v>65</v>
      </c>
      <c r="M129" s="26">
        <v>3</v>
      </c>
      <c r="N129" s="27">
        <v>1</v>
      </c>
      <c r="O129" s="27">
        <v>2</v>
      </c>
      <c r="P129" s="29">
        <v>39934</v>
      </c>
      <c r="Q129" s="27">
        <v>1</v>
      </c>
      <c r="R129" s="27">
        <v>2</v>
      </c>
      <c r="S129" s="29">
        <v>39934</v>
      </c>
      <c r="T129" s="27"/>
      <c r="U129" s="27" t="s">
        <v>26</v>
      </c>
      <c r="V129" s="27" t="s">
        <v>56</v>
      </c>
      <c r="W129" s="27" t="s">
        <v>98</v>
      </c>
      <c r="X129" s="27"/>
      <c r="Y129" s="33" t="s">
        <v>29</v>
      </c>
      <c r="Z129" s="32">
        <f t="shared" si="7"/>
        <v>1</v>
      </c>
      <c r="AA129" s="32" t="str">
        <f t="shared" si="3"/>
        <v>+</v>
      </c>
    </row>
    <row r="130" spans="1:27" s="32" customFormat="1" ht="27.75" customHeight="1">
      <c r="A130" s="26">
        <v>117</v>
      </c>
      <c r="B130" s="27"/>
      <c r="C130" s="27"/>
      <c r="D130" s="27"/>
      <c r="E130" s="28" t="s">
        <v>146</v>
      </c>
      <c r="F130" s="27"/>
      <c r="G130" s="27"/>
      <c r="H130" s="27"/>
      <c r="I130" s="27"/>
      <c r="J130" s="27"/>
      <c r="K130" s="27"/>
      <c r="L130" s="26"/>
      <c r="M130" s="26">
        <v>3</v>
      </c>
      <c r="N130" s="27"/>
      <c r="O130" s="27"/>
      <c r="P130" s="27"/>
      <c r="Q130" s="27"/>
      <c r="R130" s="27"/>
      <c r="S130" s="27"/>
      <c r="T130" s="27"/>
      <c r="U130" s="27" t="s">
        <v>26</v>
      </c>
      <c r="V130" s="27" t="s">
        <v>56</v>
      </c>
      <c r="W130" s="27"/>
      <c r="X130" s="27"/>
      <c r="Y130" s="33" t="s">
        <v>30</v>
      </c>
      <c r="Z130" s="32">
        <f t="shared" si="7"/>
        <v>0</v>
      </c>
      <c r="AA130" s="32" t="str">
        <f t="shared" si="3"/>
        <v>-</v>
      </c>
    </row>
    <row r="131" spans="1:27" s="32" customFormat="1" ht="27.75" customHeight="1">
      <c r="A131" s="26">
        <v>118</v>
      </c>
      <c r="B131" s="27"/>
      <c r="C131" s="27"/>
      <c r="D131" s="27"/>
      <c r="E131" s="28" t="s">
        <v>46</v>
      </c>
      <c r="F131" s="27"/>
      <c r="G131" s="27"/>
      <c r="H131" s="27"/>
      <c r="I131" s="27"/>
      <c r="J131" s="27"/>
      <c r="K131" s="27"/>
      <c r="L131" s="26"/>
      <c r="M131" s="26">
        <v>9</v>
      </c>
      <c r="N131" s="27"/>
      <c r="O131" s="27"/>
      <c r="P131" s="26"/>
      <c r="Q131" s="26"/>
      <c r="R131" s="26"/>
      <c r="S131" s="27"/>
      <c r="T131" s="27"/>
      <c r="U131" s="27" t="s">
        <v>26</v>
      </c>
      <c r="V131" s="27" t="s">
        <v>56</v>
      </c>
      <c r="W131" s="27"/>
      <c r="X131" s="27"/>
      <c r="Y131" s="33" t="s">
        <v>30</v>
      </c>
      <c r="Z131" s="32">
        <f t="shared" si="7"/>
        <v>0</v>
      </c>
      <c r="AA131" s="32" t="str">
        <f t="shared" si="3"/>
        <v>-</v>
      </c>
    </row>
    <row r="132" spans="1:27" s="32" customFormat="1" ht="27.75" customHeight="1">
      <c r="A132" s="26">
        <v>119</v>
      </c>
      <c r="B132" s="27"/>
      <c r="C132" s="27">
        <v>9006</v>
      </c>
      <c r="D132" s="27" t="s">
        <v>292</v>
      </c>
      <c r="E132" s="28" t="s">
        <v>146</v>
      </c>
      <c r="F132" s="29">
        <v>37833</v>
      </c>
      <c r="G132" s="27"/>
      <c r="H132" s="27"/>
      <c r="I132" s="27" t="s">
        <v>141</v>
      </c>
      <c r="J132" s="27"/>
      <c r="K132" s="27"/>
      <c r="L132" s="26" t="s">
        <v>65</v>
      </c>
      <c r="M132" s="26">
        <v>5</v>
      </c>
      <c r="N132" s="26">
        <v>4</v>
      </c>
      <c r="O132" s="26">
        <v>2</v>
      </c>
      <c r="P132" s="30">
        <v>39898</v>
      </c>
      <c r="Q132" s="26">
        <v>4</v>
      </c>
      <c r="R132" s="26">
        <v>2</v>
      </c>
      <c r="S132" s="29">
        <v>39898</v>
      </c>
      <c r="T132" s="27"/>
      <c r="U132" s="27" t="s">
        <v>26</v>
      </c>
      <c r="V132" s="27" t="s">
        <v>56</v>
      </c>
      <c r="W132" s="27" t="s">
        <v>89</v>
      </c>
      <c r="X132" s="27"/>
      <c r="Y132" s="33" t="s">
        <v>29</v>
      </c>
      <c r="Z132" s="32">
        <f t="shared" si="7"/>
        <v>1</v>
      </c>
      <c r="AA132" s="32" t="str">
        <f t="shared" si="3"/>
        <v>+</v>
      </c>
    </row>
    <row r="133" spans="1:27" s="32" customFormat="1" ht="27.75" customHeight="1">
      <c r="A133" s="26">
        <v>120</v>
      </c>
      <c r="B133" s="27"/>
      <c r="C133" s="27"/>
      <c r="D133" s="27"/>
      <c r="E133" s="28" t="s">
        <v>31</v>
      </c>
      <c r="F133" s="27"/>
      <c r="G133" s="27"/>
      <c r="H133" s="27"/>
      <c r="I133" s="27"/>
      <c r="J133" s="27"/>
      <c r="K133" s="27"/>
      <c r="L133" s="26"/>
      <c r="M133" s="26">
        <v>1</v>
      </c>
      <c r="N133" s="26"/>
      <c r="O133" s="26"/>
      <c r="P133" s="26"/>
      <c r="Q133" s="26"/>
      <c r="R133" s="26"/>
      <c r="S133" s="27"/>
      <c r="T133" s="27"/>
      <c r="U133" s="27" t="s">
        <v>26</v>
      </c>
      <c r="V133" s="27" t="s">
        <v>56</v>
      </c>
      <c r="W133" s="27"/>
      <c r="X133" s="27"/>
      <c r="Y133" s="33" t="s">
        <v>30</v>
      </c>
      <c r="Z133" s="32">
        <f t="shared" si="7"/>
        <v>0</v>
      </c>
      <c r="AA133" s="32" t="str">
        <f t="shared" si="3"/>
        <v>-</v>
      </c>
    </row>
    <row r="134" spans="1:27" s="32" customFormat="1" ht="27.75" customHeight="1">
      <c r="A134" s="26">
        <v>121</v>
      </c>
      <c r="B134" s="27"/>
      <c r="C134" s="27">
        <v>5924</v>
      </c>
      <c r="D134" s="27" t="s">
        <v>200</v>
      </c>
      <c r="E134" s="28" t="s">
        <v>25</v>
      </c>
      <c r="F134" s="29">
        <v>37180</v>
      </c>
      <c r="G134" s="27"/>
      <c r="H134" s="27"/>
      <c r="I134" s="27" t="s">
        <v>201</v>
      </c>
      <c r="J134" s="27"/>
      <c r="K134" s="27"/>
      <c r="L134" s="26" t="s">
        <v>65</v>
      </c>
      <c r="M134" s="26">
        <v>1</v>
      </c>
      <c r="N134" s="26">
        <v>1</v>
      </c>
      <c r="O134" s="26">
        <v>2</v>
      </c>
      <c r="P134" s="30">
        <v>40025</v>
      </c>
      <c r="Q134" s="26">
        <v>1</v>
      </c>
      <c r="R134" s="26">
        <v>2</v>
      </c>
      <c r="S134" s="29">
        <v>40025</v>
      </c>
      <c r="T134" s="27"/>
      <c r="U134" s="27" t="s">
        <v>26</v>
      </c>
      <c r="V134" s="27" t="s">
        <v>56</v>
      </c>
      <c r="W134" s="27" t="s">
        <v>199</v>
      </c>
      <c r="X134" s="27"/>
      <c r="Y134" s="33" t="s">
        <v>29</v>
      </c>
      <c r="Z134" s="32">
        <f t="shared" si="7"/>
        <v>1</v>
      </c>
      <c r="AA134" s="32" t="str">
        <f t="shared" si="3"/>
        <v>+</v>
      </c>
    </row>
    <row r="135" spans="1:27" s="32" customFormat="1" ht="27.75" customHeight="1">
      <c r="A135" s="26">
        <v>122</v>
      </c>
      <c r="B135" s="27"/>
      <c r="C135" s="27">
        <v>9689</v>
      </c>
      <c r="D135" s="27" t="s">
        <v>298</v>
      </c>
      <c r="E135" s="28" t="s">
        <v>25</v>
      </c>
      <c r="F135" s="29">
        <v>37204</v>
      </c>
      <c r="G135" s="27"/>
      <c r="H135" s="27"/>
      <c r="I135" s="27" t="s">
        <v>202</v>
      </c>
      <c r="J135" s="27"/>
      <c r="K135" s="27"/>
      <c r="L135" s="26" t="s">
        <v>65</v>
      </c>
      <c r="M135" s="26">
        <v>3</v>
      </c>
      <c r="N135" s="26">
        <v>3</v>
      </c>
      <c r="O135" s="26">
        <v>1</v>
      </c>
      <c r="P135" s="30">
        <v>39947</v>
      </c>
      <c r="Q135" s="26">
        <v>4</v>
      </c>
      <c r="R135" s="26">
        <v>3</v>
      </c>
      <c r="S135" s="29">
        <v>39448</v>
      </c>
      <c r="T135" s="27"/>
      <c r="U135" s="27" t="s">
        <v>26</v>
      </c>
      <c r="V135" s="27" t="s">
        <v>56</v>
      </c>
      <c r="W135" s="27" t="s">
        <v>199</v>
      </c>
      <c r="X135" s="27"/>
      <c r="Y135" s="33" t="s">
        <v>29</v>
      </c>
      <c r="Z135" s="32">
        <f t="shared" si="7"/>
        <v>1</v>
      </c>
      <c r="AA135" s="32" t="str">
        <f t="shared" si="3"/>
        <v>+</v>
      </c>
    </row>
    <row r="136" spans="1:27" s="32" customFormat="1" ht="27.75" customHeight="1">
      <c r="A136" s="26">
        <v>123</v>
      </c>
      <c r="B136" s="27"/>
      <c r="C136" s="27">
        <v>2361</v>
      </c>
      <c r="D136" s="27" t="s">
        <v>203</v>
      </c>
      <c r="E136" s="28" t="s">
        <v>22</v>
      </c>
      <c r="F136" s="29">
        <v>36544</v>
      </c>
      <c r="G136" s="29">
        <v>31569</v>
      </c>
      <c r="H136" s="27">
        <v>60743147</v>
      </c>
      <c r="I136" s="27" t="s">
        <v>69</v>
      </c>
      <c r="J136" s="27" t="s">
        <v>204</v>
      </c>
      <c r="K136" s="27">
        <v>1960</v>
      </c>
      <c r="L136" s="26" t="s">
        <v>65</v>
      </c>
      <c r="M136" s="26">
        <v>3</v>
      </c>
      <c r="N136" s="26">
        <v>1</v>
      </c>
      <c r="O136" s="26">
        <v>4</v>
      </c>
      <c r="P136" s="30">
        <v>38519</v>
      </c>
      <c r="Q136" s="26">
        <v>1</v>
      </c>
      <c r="R136" s="26">
        <v>4</v>
      </c>
      <c r="S136" s="29">
        <v>38251</v>
      </c>
      <c r="T136" s="27"/>
      <c r="U136" s="27" t="s">
        <v>26</v>
      </c>
      <c r="V136" s="27" t="s">
        <v>56</v>
      </c>
      <c r="W136" s="27" t="s">
        <v>199</v>
      </c>
      <c r="X136" s="27"/>
      <c r="Y136" s="33" t="s">
        <v>29</v>
      </c>
      <c r="Z136" s="32">
        <f t="shared" si="7"/>
        <v>1</v>
      </c>
      <c r="AA136" s="32" t="str">
        <f t="shared" si="3"/>
        <v>+</v>
      </c>
    </row>
    <row r="137" spans="1:27" s="32" customFormat="1" ht="27.75" customHeight="1">
      <c r="A137" s="26">
        <v>124</v>
      </c>
      <c r="B137" s="27"/>
      <c r="C137" s="27">
        <v>9730</v>
      </c>
      <c r="D137" s="27" t="s">
        <v>205</v>
      </c>
      <c r="E137" s="28" t="s">
        <v>46</v>
      </c>
      <c r="F137" s="29">
        <v>36711</v>
      </c>
      <c r="G137" s="29">
        <v>38413</v>
      </c>
      <c r="H137" s="27">
        <v>65523025</v>
      </c>
      <c r="I137" s="27" t="s">
        <v>154</v>
      </c>
      <c r="J137" s="27" t="s">
        <v>206</v>
      </c>
      <c r="K137" s="27">
        <v>1965</v>
      </c>
      <c r="L137" s="26" t="s">
        <v>83</v>
      </c>
      <c r="M137" s="26">
        <v>5</v>
      </c>
      <c r="N137" s="26">
        <v>1</v>
      </c>
      <c r="O137" s="26">
        <v>3</v>
      </c>
      <c r="P137" s="30">
        <v>40025</v>
      </c>
      <c r="Q137" s="26">
        <v>1</v>
      </c>
      <c r="R137" s="26">
        <v>3</v>
      </c>
      <c r="S137" s="29">
        <v>40025</v>
      </c>
      <c r="T137" s="27"/>
      <c r="U137" s="27" t="s">
        <v>26</v>
      </c>
      <c r="V137" s="27" t="s">
        <v>56</v>
      </c>
      <c r="W137" s="27" t="s">
        <v>199</v>
      </c>
      <c r="X137" s="27"/>
      <c r="Y137" s="33" t="s">
        <v>29</v>
      </c>
      <c r="Z137" s="32">
        <f t="shared" si="7"/>
        <v>1</v>
      </c>
      <c r="AA137" s="32" t="str">
        <f t="shared" si="3"/>
        <v>+</v>
      </c>
    </row>
    <row r="138" spans="1:27" s="32" customFormat="1" ht="27.75" customHeight="1">
      <c r="A138" s="26">
        <v>125</v>
      </c>
      <c r="B138" s="27"/>
      <c r="C138" s="27">
        <v>2742</v>
      </c>
      <c r="D138" s="27" t="s">
        <v>207</v>
      </c>
      <c r="E138" s="28" t="s">
        <v>31</v>
      </c>
      <c r="F138" s="29">
        <v>37784</v>
      </c>
      <c r="G138" s="29">
        <v>37867</v>
      </c>
      <c r="H138" s="27">
        <v>61514017</v>
      </c>
      <c r="I138" s="27" t="s">
        <v>208</v>
      </c>
      <c r="J138" s="27" t="s">
        <v>209</v>
      </c>
      <c r="K138" s="29">
        <v>22521</v>
      </c>
      <c r="L138" s="26" t="s">
        <v>65</v>
      </c>
      <c r="M138" s="26">
        <v>1</v>
      </c>
      <c r="N138" s="26">
        <v>1</v>
      </c>
      <c r="O138" s="26">
        <v>4</v>
      </c>
      <c r="P138" s="30">
        <v>37832</v>
      </c>
      <c r="Q138" s="26">
        <v>1</v>
      </c>
      <c r="R138" s="26">
        <v>4</v>
      </c>
      <c r="S138" s="29">
        <v>37832</v>
      </c>
      <c r="T138" s="27"/>
      <c r="U138" s="27" t="s">
        <v>26</v>
      </c>
      <c r="V138" s="27" t="s">
        <v>56</v>
      </c>
      <c r="W138" s="27" t="s">
        <v>210</v>
      </c>
      <c r="X138" s="27"/>
      <c r="Y138" s="33" t="s">
        <v>29</v>
      </c>
      <c r="Z138" s="32">
        <f t="shared" si="7"/>
        <v>1</v>
      </c>
      <c r="AA138" s="32" t="str">
        <f t="shared" si="3"/>
        <v>+</v>
      </c>
    </row>
    <row r="139" spans="1:27" s="36" customFormat="1" ht="27.75" customHeight="1">
      <c r="A139" s="26">
        <v>129</v>
      </c>
      <c r="B139" s="27"/>
      <c r="C139" s="27">
        <v>2597</v>
      </c>
      <c r="D139" s="27" t="s">
        <v>211</v>
      </c>
      <c r="E139" s="28" t="s">
        <v>147</v>
      </c>
      <c r="F139" s="29">
        <v>32889</v>
      </c>
      <c r="G139" s="29">
        <v>32916</v>
      </c>
      <c r="H139" s="27">
        <v>61423112</v>
      </c>
      <c r="I139" s="27" t="s">
        <v>154</v>
      </c>
      <c r="J139" s="27" t="s">
        <v>212</v>
      </c>
      <c r="K139" s="27">
        <v>1961</v>
      </c>
      <c r="L139" s="26" t="s">
        <v>65</v>
      </c>
      <c r="M139" s="26">
        <v>3</v>
      </c>
      <c r="N139" s="26">
        <v>2</v>
      </c>
      <c r="O139" s="26">
        <v>5</v>
      </c>
      <c r="P139" s="30">
        <v>40077</v>
      </c>
      <c r="Q139" s="26">
        <v>2</v>
      </c>
      <c r="R139" s="26">
        <v>5</v>
      </c>
      <c r="S139" s="29">
        <v>39995</v>
      </c>
      <c r="T139" s="27"/>
      <c r="U139" s="27" t="s">
        <v>26</v>
      </c>
      <c r="V139" s="27" t="s">
        <v>56</v>
      </c>
      <c r="W139" s="27" t="s">
        <v>210</v>
      </c>
      <c r="X139" s="27"/>
      <c r="Y139" s="33" t="s">
        <v>29</v>
      </c>
      <c r="Z139" s="32">
        <f>IF(Y139:Y312= "DOLU",1,0)</f>
        <v>1</v>
      </c>
      <c r="AA139" s="32" t="str">
        <f t="shared" ref="AA139:AA195" si="8">IF(Z139=1,"+","-")</f>
        <v>+</v>
      </c>
    </row>
    <row r="140" spans="1:27" s="32" customFormat="1" ht="27.75" customHeight="1">
      <c r="A140" s="26">
        <v>130</v>
      </c>
      <c r="B140" s="27"/>
      <c r="C140" s="27">
        <v>3137</v>
      </c>
      <c r="D140" s="27" t="s">
        <v>214</v>
      </c>
      <c r="E140" s="28" t="s">
        <v>147</v>
      </c>
      <c r="F140" s="29">
        <v>34388</v>
      </c>
      <c r="G140" s="27"/>
      <c r="H140" s="27"/>
      <c r="I140" s="27" t="s">
        <v>144</v>
      </c>
      <c r="J140" s="27"/>
      <c r="K140" s="27"/>
      <c r="L140" s="26" t="s">
        <v>65</v>
      </c>
      <c r="M140" s="26">
        <v>3</v>
      </c>
      <c r="N140" s="26">
        <v>2</v>
      </c>
      <c r="O140" s="26">
        <v>3</v>
      </c>
      <c r="P140" s="30">
        <v>39842</v>
      </c>
      <c r="Q140" s="26">
        <v>2</v>
      </c>
      <c r="R140" s="26">
        <v>3</v>
      </c>
      <c r="S140" s="29">
        <v>39842</v>
      </c>
      <c r="T140" s="27"/>
      <c r="U140" s="27" t="s">
        <v>26</v>
      </c>
      <c r="V140" s="27" t="s">
        <v>56</v>
      </c>
      <c r="W140" s="27" t="s">
        <v>213</v>
      </c>
      <c r="X140" s="27"/>
      <c r="Y140" s="33" t="s">
        <v>29</v>
      </c>
      <c r="Z140" s="32">
        <f>IF(Y140:Y314= "DOLU",1,0)</f>
        <v>1</v>
      </c>
      <c r="AA140" s="32" t="str">
        <f t="shared" si="8"/>
        <v>+</v>
      </c>
    </row>
    <row r="141" spans="1:27" s="32" customFormat="1" ht="27.75" customHeight="1">
      <c r="A141" s="26">
        <v>132</v>
      </c>
      <c r="B141" s="27"/>
      <c r="C141" s="27">
        <v>11817</v>
      </c>
      <c r="D141" s="27" t="s">
        <v>215</v>
      </c>
      <c r="E141" s="28" t="s">
        <v>146</v>
      </c>
      <c r="F141" s="29">
        <v>39115</v>
      </c>
      <c r="G141" s="27"/>
      <c r="H141" s="27"/>
      <c r="I141" s="27" t="s">
        <v>144</v>
      </c>
      <c r="J141" s="27"/>
      <c r="K141" s="27"/>
      <c r="L141" s="26"/>
      <c r="M141" s="26">
        <v>5</v>
      </c>
      <c r="N141" s="26">
        <v>6</v>
      </c>
      <c r="O141" s="26">
        <v>3</v>
      </c>
      <c r="P141" s="30">
        <v>39077</v>
      </c>
      <c r="Q141" s="26">
        <v>6</v>
      </c>
      <c r="R141" s="26">
        <v>3</v>
      </c>
      <c r="S141" s="27"/>
      <c r="T141" s="27"/>
      <c r="U141" s="27" t="s">
        <v>26</v>
      </c>
      <c r="V141" s="27" t="s">
        <v>56</v>
      </c>
      <c r="W141" s="27" t="s">
        <v>216</v>
      </c>
      <c r="X141" s="27"/>
      <c r="Y141" s="33" t="s">
        <v>29</v>
      </c>
      <c r="Z141" s="32">
        <f t="shared" ref="Z141:Z147" si="9">IF(Y141:Y316= "DOLU",1,0)</f>
        <v>1</v>
      </c>
      <c r="AA141" s="32" t="str">
        <f t="shared" si="8"/>
        <v>+</v>
      </c>
    </row>
    <row r="142" spans="1:27" s="32" customFormat="1" ht="27.75" customHeight="1">
      <c r="A142" s="26">
        <v>133</v>
      </c>
      <c r="B142" s="27"/>
      <c r="C142" s="27"/>
      <c r="D142" s="34" t="s">
        <v>217</v>
      </c>
      <c r="E142" s="28" t="s">
        <v>27</v>
      </c>
      <c r="F142" s="27"/>
      <c r="G142" s="30">
        <v>33604</v>
      </c>
      <c r="H142" s="27"/>
      <c r="I142" s="27" t="s">
        <v>218</v>
      </c>
      <c r="J142" s="27" t="s">
        <v>219</v>
      </c>
      <c r="K142" s="29">
        <v>21267</v>
      </c>
      <c r="L142" s="26"/>
      <c r="M142" s="26"/>
      <c r="N142" s="26"/>
      <c r="O142" s="26"/>
      <c r="P142" s="26"/>
      <c r="Q142" s="26"/>
      <c r="R142" s="26"/>
      <c r="S142" s="27"/>
      <c r="T142" s="27"/>
      <c r="U142" s="27" t="s">
        <v>23</v>
      </c>
      <c r="V142" s="27" t="s">
        <v>55</v>
      </c>
      <c r="W142" s="27" t="s">
        <v>24</v>
      </c>
      <c r="X142" s="27"/>
      <c r="Y142" s="33" t="s">
        <v>29</v>
      </c>
      <c r="Z142" s="32">
        <f t="shared" si="9"/>
        <v>1</v>
      </c>
      <c r="AA142" s="32" t="str">
        <f t="shared" si="8"/>
        <v>+</v>
      </c>
    </row>
    <row r="143" spans="1:27" s="32" customFormat="1" ht="27.75" customHeight="1">
      <c r="A143" s="26">
        <v>134</v>
      </c>
      <c r="B143" s="27"/>
      <c r="C143" s="27"/>
      <c r="D143" s="34" t="s">
        <v>220</v>
      </c>
      <c r="E143" s="28" t="s">
        <v>27</v>
      </c>
      <c r="F143" s="27"/>
      <c r="G143" s="30">
        <v>35065</v>
      </c>
      <c r="H143" s="27"/>
      <c r="I143" s="27" t="s">
        <v>221</v>
      </c>
      <c r="J143" s="27" t="s">
        <v>60</v>
      </c>
      <c r="K143" s="27">
        <v>1967</v>
      </c>
      <c r="L143" s="26"/>
      <c r="M143" s="26"/>
      <c r="N143" s="26"/>
      <c r="O143" s="26"/>
      <c r="P143" s="26"/>
      <c r="Q143" s="26"/>
      <c r="R143" s="26"/>
      <c r="S143" s="27"/>
      <c r="T143" s="27"/>
      <c r="U143" s="27" t="s">
        <v>23</v>
      </c>
      <c r="V143" s="27" t="s">
        <v>55</v>
      </c>
      <c r="W143" s="27" t="s">
        <v>24</v>
      </c>
      <c r="X143" s="27"/>
      <c r="Y143" s="33" t="s">
        <v>29</v>
      </c>
      <c r="Z143" s="32">
        <f t="shared" si="9"/>
        <v>1</v>
      </c>
      <c r="AA143" s="32" t="str">
        <f t="shared" si="8"/>
        <v>+</v>
      </c>
    </row>
    <row r="144" spans="1:27" s="32" customFormat="1" ht="27.75" customHeight="1">
      <c r="A144" s="26">
        <v>135</v>
      </c>
      <c r="B144" s="27"/>
      <c r="C144" s="27"/>
      <c r="D144" s="34" t="s">
        <v>222</v>
      </c>
      <c r="E144" s="28" t="s">
        <v>27</v>
      </c>
      <c r="F144" s="27"/>
      <c r="G144" s="30">
        <v>35567</v>
      </c>
      <c r="H144" s="27"/>
      <c r="I144" s="27" t="s">
        <v>223</v>
      </c>
      <c r="J144" s="27" t="s">
        <v>60</v>
      </c>
      <c r="K144" s="29">
        <v>23085</v>
      </c>
      <c r="L144" s="26"/>
      <c r="M144" s="26"/>
      <c r="N144" s="26"/>
      <c r="O144" s="26"/>
      <c r="P144" s="26"/>
      <c r="Q144" s="26"/>
      <c r="R144" s="26"/>
      <c r="S144" s="27"/>
      <c r="T144" s="27"/>
      <c r="U144" s="27" t="s">
        <v>23</v>
      </c>
      <c r="V144" s="27" t="s">
        <v>55</v>
      </c>
      <c r="W144" s="27" t="s">
        <v>24</v>
      </c>
      <c r="X144" s="27"/>
      <c r="Y144" s="33" t="s">
        <v>29</v>
      </c>
      <c r="Z144" s="32">
        <f t="shared" si="9"/>
        <v>1</v>
      </c>
      <c r="AA144" s="32" t="str">
        <f t="shared" si="8"/>
        <v>+</v>
      </c>
    </row>
    <row r="145" spans="1:27" s="32" customFormat="1" ht="27.75" customHeight="1">
      <c r="A145" s="26">
        <v>136</v>
      </c>
      <c r="B145" s="27"/>
      <c r="C145" s="27"/>
      <c r="D145" s="34" t="s">
        <v>224</v>
      </c>
      <c r="E145" s="28" t="s">
        <v>27</v>
      </c>
      <c r="F145" s="27"/>
      <c r="G145" s="30">
        <v>35431</v>
      </c>
      <c r="H145" s="27"/>
      <c r="I145" s="27" t="s">
        <v>225</v>
      </c>
      <c r="J145" s="27" t="s">
        <v>119</v>
      </c>
      <c r="K145" s="29">
        <v>24474</v>
      </c>
      <c r="L145" s="26"/>
      <c r="M145" s="26"/>
      <c r="N145" s="26"/>
      <c r="O145" s="26"/>
      <c r="P145" s="26"/>
      <c r="Q145" s="26"/>
      <c r="R145" s="26"/>
      <c r="S145" s="27"/>
      <c r="T145" s="27"/>
      <c r="U145" s="27" t="s">
        <v>23</v>
      </c>
      <c r="V145" s="27" t="s">
        <v>55</v>
      </c>
      <c r="W145" s="27" t="s">
        <v>24</v>
      </c>
      <c r="X145" s="27"/>
      <c r="Y145" s="33" t="s">
        <v>29</v>
      </c>
      <c r="Z145" s="32">
        <f t="shared" si="9"/>
        <v>1</v>
      </c>
      <c r="AA145" s="32" t="str">
        <f t="shared" si="8"/>
        <v>+</v>
      </c>
    </row>
    <row r="146" spans="1:27" s="32" customFormat="1" ht="27.75" customHeight="1">
      <c r="A146" s="26">
        <v>137</v>
      </c>
      <c r="B146" s="27"/>
      <c r="C146" s="27"/>
      <c r="D146" s="34" t="s">
        <v>226</v>
      </c>
      <c r="E146" s="28" t="s">
        <v>27</v>
      </c>
      <c r="F146" s="27"/>
      <c r="G146" s="30">
        <v>34925</v>
      </c>
      <c r="H146" s="27"/>
      <c r="I146" s="27" t="s">
        <v>221</v>
      </c>
      <c r="J146" s="27" t="s">
        <v>60</v>
      </c>
      <c r="K146" s="29">
        <v>25575</v>
      </c>
      <c r="L146" s="26"/>
      <c r="M146" s="26"/>
      <c r="N146" s="26"/>
      <c r="O146" s="26"/>
      <c r="P146" s="26"/>
      <c r="Q146" s="26"/>
      <c r="R146" s="26"/>
      <c r="S146" s="27"/>
      <c r="T146" s="27"/>
      <c r="U146" s="27" t="s">
        <v>23</v>
      </c>
      <c r="V146" s="27" t="s">
        <v>55</v>
      </c>
      <c r="W146" s="27" t="s">
        <v>24</v>
      </c>
      <c r="X146" s="27"/>
      <c r="Y146" s="33" t="s">
        <v>29</v>
      </c>
      <c r="Z146" s="32">
        <f t="shared" si="9"/>
        <v>1</v>
      </c>
      <c r="AA146" s="32" t="str">
        <f t="shared" si="8"/>
        <v>+</v>
      </c>
    </row>
    <row r="147" spans="1:27" s="36" customFormat="1" ht="27.75" customHeight="1">
      <c r="A147" s="26">
        <v>138</v>
      </c>
      <c r="B147" s="27"/>
      <c r="C147" s="27"/>
      <c r="D147" s="34" t="s">
        <v>227</v>
      </c>
      <c r="E147" s="28" t="s">
        <v>27</v>
      </c>
      <c r="F147" s="27"/>
      <c r="G147" s="30">
        <v>35793</v>
      </c>
      <c r="H147" s="27"/>
      <c r="I147" s="27" t="s">
        <v>228</v>
      </c>
      <c r="J147" s="27" t="s">
        <v>60</v>
      </c>
      <c r="K147" s="29">
        <v>27038</v>
      </c>
      <c r="L147" s="26"/>
      <c r="M147" s="26"/>
      <c r="N147" s="26"/>
      <c r="O147" s="26"/>
      <c r="P147" s="26"/>
      <c r="Q147" s="26"/>
      <c r="R147" s="26"/>
      <c r="S147" s="27"/>
      <c r="T147" s="27"/>
      <c r="U147" s="27" t="s">
        <v>23</v>
      </c>
      <c r="V147" s="27" t="s">
        <v>55</v>
      </c>
      <c r="W147" s="27" t="s">
        <v>24</v>
      </c>
      <c r="X147" s="27"/>
      <c r="Y147" s="33" t="s">
        <v>29</v>
      </c>
      <c r="Z147" s="32">
        <f t="shared" si="9"/>
        <v>1</v>
      </c>
      <c r="AA147" s="32" t="str">
        <f t="shared" si="8"/>
        <v>+</v>
      </c>
    </row>
    <row r="148" spans="1:27" s="32" customFormat="1" ht="27.75" customHeight="1">
      <c r="A148" s="26">
        <v>140</v>
      </c>
      <c r="B148" s="27"/>
      <c r="C148" s="27"/>
      <c r="D148" s="34" t="s">
        <v>229</v>
      </c>
      <c r="E148" s="28" t="s">
        <v>27</v>
      </c>
      <c r="F148" s="27"/>
      <c r="G148" s="30">
        <v>35793</v>
      </c>
      <c r="H148" s="27"/>
      <c r="I148" s="27" t="s">
        <v>230</v>
      </c>
      <c r="J148" s="27" t="s">
        <v>231</v>
      </c>
      <c r="K148" s="29">
        <v>26408</v>
      </c>
      <c r="L148" s="26"/>
      <c r="M148" s="26"/>
      <c r="N148" s="26"/>
      <c r="O148" s="26"/>
      <c r="P148" s="26"/>
      <c r="Q148" s="26"/>
      <c r="R148" s="26"/>
      <c r="S148" s="27"/>
      <c r="T148" s="27"/>
      <c r="U148" s="27" t="s">
        <v>23</v>
      </c>
      <c r="V148" s="27" t="s">
        <v>55</v>
      </c>
      <c r="W148" s="27" t="s">
        <v>24</v>
      </c>
      <c r="X148" s="27"/>
      <c r="Y148" s="33" t="s">
        <v>29</v>
      </c>
      <c r="Z148" s="32">
        <f>IF(Y148:Y324= "DOLU",1,0)</f>
        <v>1</v>
      </c>
      <c r="AA148" s="32" t="str">
        <f t="shared" si="8"/>
        <v>+</v>
      </c>
    </row>
    <row r="149" spans="1:27" s="32" customFormat="1" ht="27.75" customHeight="1">
      <c r="A149" s="26">
        <v>141</v>
      </c>
      <c r="B149" s="27"/>
      <c r="C149" s="27"/>
      <c r="D149" s="34" t="s">
        <v>232</v>
      </c>
      <c r="E149" s="28" t="s">
        <v>27</v>
      </c>
      <c r="F149" s="27"/>
      <c r="G149" s="30">
        <v>35793</v>
      </c>
      <c r="H149" s="27"/>
      <c r="I149" s="27" t="s">
        <v>230</v>
      </c>
      <c r="J149" s="27" t="s">
        <v>233</v>
      </c>
      <c r="K149" s="29">
        <v>25989</v>
      </c>
      <c r="L149" s="26"/>
      <c r="M149" s="26"/>
      <c r="N149" s="26"/>
      <c r="O149" s="26"/>
      <c r="P149" s="26"/>
      <c r="Q149" s="26"/>
      <c r="R149" s="26"/>
      <c r="S149" s="27"/>
      <c r="T149" s="27"/>
      <c r="U149" s="27" t="s">
        <v>23</v>
      </c>
      <c r="V149" s="27" t="s">
        <v>55</v>
      </c>
      <c r="W149" s="27" t="s">
        <v>24</v>
      </c>
      <c r="X149" s="27"/>
      <c r="Y149" s="33" t="s">
        <v>29</v>
      </c>
      <c r="Z149" s="32">
        <f>IF(Y149:Y325= "DOLU",1,0)</f>
        <v>1</v>
      </c>
      <c r="AA149" s="32" t="str">
        <f t="shared" si="8"/>
        <v>+</v>
      </c>
    </row>
    <row r="150" spans="1:27" s="32" customFormat="1" ht="27.75" customHeight="1">
      <c r="A150" s="26">
        <v>142</v>
      </c>
      <c r="B150" s="27"/>
      <c r="C150" s="27"/>
      <c r="D150" s="34" t="s">
        <v>234</v>
      </c>
      <c r="E150" s="28" t="s">
        <v>27</v>
      </c>
      <c r="F150" s="27"/>
      <c r="G150" s="30">
        <v>36448</v>
      </c>
      <c r="H150" s="27"/>
      <c r="I150" s="27" t="s">
        <v>235</v>
      </c>
      <c r="J150" s="27" t="s">
        <v>236</v>
      </c>
      <c r="K150" s="27">
        <v>1966</v>
      </c>
      <c r="L150" s="26"/>
      <c r="M150" s="26"/>
      <c r="N150" s="26"/>
      <c r="O150" s="26"/>
      <c r="P150" s="26"/>
      <c r="Q150" s="26"/>
      <c r="R150" s="26"/>
      <c r="S150" s="27"/>
      <c r="T150" s="27"/>
      <c r="U150" s="27" t="s">
        <v>23</v>
      </c>
      <c r="V150" s="27" t="s">
        <v>55</v>
      </c>
      <c r="W150" s="27" t="s">
        <v>24</v>
      </c>
      <c r="X150" s="27"/>
      <c r="Y150" s="33" t="s">
        <v>29</v>
      </c>
      <c r="Z150" s="32">
        <f>IF(Y150:Y326= "DOLU",1,0)</f>
        <v>1</v>
      </c>
      <c r="AA150" s="32" t="str">
        <f t="shared" si="8"/>
        <v>+</v>
      </c>
    </row>
    <row r="151" spans="1:27" s="32" customFormat="1" ht="27.75" customHeight="1">
      <c r="A151" s="26">
        <v>144</v>
      </c>
      <c r="B151" s="27"/>
      <c r="C151" s="27"/>
      <c r="D151" s="34" t="s">
        <v>325</v>
      </c>
      <c r="E151" s="28" t="s">
        <v>27</v>
      </c>
      <c r="F151" s="29">
        <v>39859</v>
      </c>
      <c r="G151" s="30"/>
      <c r="H151" s="27"/>
      <c r="I151" s="27"/>
      <c r="J151" s="27"/>
      <c r="K151" s="29"/>
      <c r="L151" s="26"/>
      <c r="M151" s="26"/>
      <c r="N151" s="26"/>
      <c r="O151" s="26"/>
      <c r="P151" s="26"/>
      <c r="Q151" s="26"/>
      <c r="R151" s="26"/>
      <c r="S151" s="27"/>
      <c r="T151" s="27"/>
      <c r="U151" s="27" t="s">
        <v>23</v>
      </c>
      <c r="V151" s="27" t="s">
        <v>55</v>
      </c>
      <c r="W151" s="27" t="s">
        <v>24</v>
      </c>
      <c r="X151" s="27"/>
      <c r="Y151" s="33" t="s">
        <v>29</v>
      </c>
      <c r="Z151" s="32">
        <f t="shared" ref="Z151:Z182" si="10">IF(Y151:Y328= "DOLU",1,0)</f>
        <v>1</v>
      </c>
      <c r="AA151" s="32" t="str">
        <f t="shared" si="8"/>
        <v>+</v>
      </c>
    </row>
    <row r="152" spans="1:27" s="32" customFormat="1" ht="27.75" customHeight="1">
      <c r="A152" s="26">
        <v>145</v>
      </c>
      <c r="B152" s="27"/>
      <c r="C152" s="27"/>
      <c r="D152" s="34" t="s">
        <v>265</v>
      </c>
      <c r="E152" s="28" t="s">
        <v>27</v>
      </c>
      <c r="F152" s="27"/>
      <c r="G152" s="30">
        <v>39783</v>
      </c>
      <c r="H152" s="27"/>
      <c r="I152" s="27" t="s">
        <v>300</v>
      </c>
      <c r="J152" s="27" t="s">
        <v>266</v>
      </c>
      <c r="K152" s="29">
        <v>29444</v>
      </c>
      <c r="L152" s="26"/>
      <c r="M152" s="26"/>
      <c r="N152" s="26"/>
      <c r="O152" s="26"/>
      <c r="P152" s="26"/>
      <c r="Q152" s="26"/>
      <c r="R152" s="26"/>
      <c r="S152" s="27"/>
      <c r="T152" s="27"/>
      <c r="U152" s="27" t="s">
        <v>23</v>
      </c>
      <c r="V152" s="27" t="s">
        <v>55</v>
      </c>
      <c r="W152" s="27" t="s">
        <v>24</v>
      </c>
      <c r="X152" s="27"/>
      <c r="Y152" s="33" t="s">
        <v>29</v>
      </c>
      <c r="Z152" s="32">
        <f t="shared" si="10"/>
        <v>1</v>
      </c>
      <c r="AA152" s="32" t="str">
        <f t="shared" si="8"/>
        <v>+</v>
      </c>
    </row>
    <row r="153" spans="1:27" s="32" customFormat="1" ht="27.75" customHeight="1">
      <c r="A153" s="26">
        <v>146</v>
      </c>
      <c r="B153" s="27"/>
      <c r="C153" s="27"/>
      <c r="D153" s="34" t="s">
        <v>237</v>
      </c>
      <c r="E153" s="28" t="s">
        <v>27</v>
      </c>
      <c r="F153" s="27"/>
      <c r="G153" s="30">
        <v>36441</v>
      </c>
      <c r="H153" s="27"/>
      <c r="I153" s="27" t="s">
        <v>238</v>
      </c>
      <c r="J153" s="27" t="s">
        <v>239</v>
      </c>
      <c r="K153" s="29">
        <v>26451</v>
      </c>
      <c r="L153" s="26"/>
      <c r="M153" s="26"/>
      <c r="N153" s="26"/>
      <c r="O153" s="26"/>
      <c r="P153" s="26"/>
      <c r="Q153" s="26"/>
      <c r="R153" s="26"/>
      <c r="S153" s="27"/>
      <c r="T153" s="27"/>
      <c r="U153" s="27" t="s">
        <v>23</v>
      </c>
      <c r="V153" s="27" t="s">
        <v>55</v>
      </c>
      <c r="W153" s="27" t="s">
        <v>24</v>
      </c>
      <c r="X153" s="27"/>
      <c r="Y153" s="33" t="s">
        <v>29</v>
      </c>
      <c r="Z153" s="32">
        <f t="shared" si="10"/>
        <v>1</v>
      </c>
      <c r="AA153" s="32" t="str">
        <f t="shared" si="8"/>
        <v>+</v>
      </c>
    </row>
    <row r="154" spans="1:27" s="32" customFormat="1" ht="27.75" customHeight="1">
      <c r="A154" s="26">
        <v>147</v>
      </c>
      <c r="B154" s="27"/>
      <c r="C154" s="27"/>
      <c r="D154" s="34" t="s">
        <v>240</v>
      </c>
      <c r="E154" s="28" t="s">
        <v>27</v>
      </c>
      <c r="F154" s="27"/>
      <c r="G154" s="30">
        <v>36479</v>
      </c>
      <c r="H154" s="27"/>
      <c r="I154" s="27" t="s">
        <v>241</v>
      </c>
      <c r="J154" s="27" t="s">
        <v>231</v>
      </c>
      <c r="K154" s="29">
        <v>24484</v>
      </c>
      <c r="L154" s="26"/>
      <c r="M154" s="26"/>
      <c r="N154" s="26"/>
      <c r="O154" s="26"/>
      <c r="P154" s="26"/>
      <c r="Q154" s="26"/>
      <c r="R154" s="26"/>
      <c r="S154" s="27"/>
      <c r="T154" s="27"/>
      <c r="U154" s="27" t="s">
        <v>23</v>
      </c>
      <c r="V154" s="27" t="s">
        <v>55</v>
      </c>
      <c r="W154" s="27" t="s">
        <v>24</v>
      </c>
      <c r="X154" s="27"/>
      <c r="Y154" s="33" t="s">
        <v>29</v>
      </c>
      <c r="Z154" s="32">
        <f t="shared" si="10"/>
        <v>1</v>
      </c>
      <c r="AA154" s="32" t="str">
        <f t="shared" si="8"/>
        <v>+</v>
      </c>
    </row>
    <row r="155" spans="1:27" s="32" customFormat="1" ht="27.75" customHeight="1">
      <c r="A155" s="26">
        <v>148</v>
      </c>
      <c r="B155" s="27"/>
      <c r="C155" s="27"/>
      <c r="D155" s="34" t="s">
        <v>242</v>
      </c>
      <c r="E155" s="28" t="s">
        <v>27</v>
      </c>
      <c r="F155" s="27"/>
      <c r="G155" s="30">
        <v>36448</v>
      </c>
      <c r="H155" s="27"/>
      <c r="I155" s="27" t="s">
        <v>243</v>
      </c>
      <c r="J155" s="27" t="s">
        <v>60</v>
      </c>
      <c r="K155" s="29">
        <v>25475</v>
      </c>
      <c r="L155" s="26"/>
      <c r="M155" s="26"/>
      <c r="N155" s="26"/>
      <c r="O155" s="26"/>
      <c r="P155" s="26"/>
      <c r="Q155" s="26"/>
      <c r="R155" s="26"/>
      <c r="S155" s="27"/>
      <c r="T155" s="27"/>
      <c r="U155" s="27" t="s">
        <v>23</v>
      </c>
      <c r="V155" s="27" t="s">
        <v>55</v>
      </c>
      <c r="W155" s="27" t="s">
        <v>24</v>
      </c>
      <c r="X155" s="27"/>
      <c r="Y155" s="33" t="s">
        <v>29</v>
      </c>
      <c r="Z155" s="32">
        <f t="shared" si="10"/>
        <v>1</v>
      </c>
      <c r="AA155" s="32" t="str">
        <f t="shared" si="8"/>
        <v>+</v>
      </c>
    </row>
    <row r="156" spans="1:27" s="32" customFormat="1" ht="27.75" customHeight="1">
      <c r="A156" s="26">
        <v>149</v>
      </c>
      <c r="B156" s="27"/>
      <c r="C156" s="27"/>
      <c r="D156" s="34" t="s">
        <v>244</v>
      </c>
      <c r="E156" s="28" t="s">
        <v>27</v>
      </c>
      <c r="F156" s="27"/>
      <c r="G156" s="30">
        <v>36977</v>
      </c>
      <c r="H156" s="27"/>
      <c r="I156" s="27" t="s">
        <v>245</v>
      </c>
      <c r="J156" s="27" t="s">
        <v>60</v>
      </c>
      <c r="K156" s="29">
        <v>26029</v>
      </c>
      <c r="L156" s="26"/>
      <c r="M156" s="26"/>
      <c r="N156" s="26"/>
      <c r="O156" s="26"/>
      <c r="P156" s="26"/>
      <c r="Q156" s="26"/>
      <c r="R156" s="26"/>
      <c r="S156" s="27"/>
      <c r="T156" s="27"/>
      <c r="U156" s="27" t="s">
        <v>23</v>
      </c>
      <c r="V156" s="27" t="s">
        <v>55</v>
      </c>
      <c r="W156" s="27" t="s">
        <v>24</v>
      </c>
      <c r="X156" s="27"/>
      <c r="Y156" s="33" t="s">
        <v>29</v>
      </c>
      <c r="Z156" s="32">
        <f t="shared" si="10"/>
        <v>1</v>
      </c>
      <c r="AA156" s="32" t="str">
        <f t="shared" si="8"/>
        <v>+</v>
      </c>
    </row>
    <row r="157" spans="1:27" s="32" customFormat="1" ht="27.75" customHeight="1">
      <c r="A157" s="26">
        <v>150</v>
      </c>
      <c r="B157" s="27"/>
      <c r="C157" s="27"/>
      <c r="D157" s="34" t="s">
        <v>246</v>
      </c>
      <c r="E157" s="28" t="s">
        <v>27</v>
      </c>
      <c r="F157" s="27"/>
      <c r="G157" s="30">
        <v>39445</v>
      </c>
      <c r="H157" s="27"/>
      <c r="I157" s="27" t="s">
        <v>247</v>
      </c>
      <c r="J157" s="27" t="s">
        <v>60</v>
      </c>
      <c r="K157" s="29">
        <v>29204</v>
      </c>
      <c r="L157" s="26"/>
      <c r="M157" s="26"/>
      <c r="N157" s="26"/>
      <c r="O157" s="26"/>
      <c r="P157" s="26"/>
      <c r="Q157" s="26"/>
      <c r="R157" s="26"/>
      <c r="S157" s="27"/>
      <c r="T157" s="27"/>
      <c r="U157" s="27" t="s">
        <v>23</v>
      </c>
      <c r="V157" s="27" t="s">
        <v>55</v>
      </c>
      <c r="W157" s="27" t="s">
        <v>24</v>
      </c>
      <c r="X157" s="27"/>
      <c r="Y157" s="33" t="s">
        <v>29</v>
      </c>
      <c r="Z157" s="32">
        <f t="shared" si="10"/>
        <v>1</v>
      </c>
      <c r="AA157" s="32" t="str">
        <f t="shared" si="8"/>
        <v>+</v>
      </c>
    </row>
    <row r="158" spans="1:27" s="32" customFormat="1" ht="27.75" customHeight="1">
      <c r="A158" s="26">
        <v>151</v>
      </c>
      <c r="B158" s="27"/>
      <c r="C158" s="27"/>
      <c r="D158" s="34" t="s">
        <v>248</v>
      </c>
      <c r="E158" s="28" t="s">
        <v>27</v>
      </c>
      <c r="F158" s="27"/>
      <c r="G158" s="30">
        <v>36977</v>
      </c>
      <c r="H158" s="27"/>
      <c r="I158" s="27" t="s">
        <v>249</v>
      </c>
      <c r="J158" s="27" t="s">
        <v>60</v>
      </c>
      <c r="K158" s="29">
        <v>28365</v>
      </c>
      <c r="L158" s="26"/>
      <c r="M158" s="26"/>
      <c r="N158" s="26"/>
      <c r="O158" s="26"/>
      <c r="P158" s="26"/>
      <c r="Q158" s="26"/>
      <c r="R158" s="26"/>
      <c r="S158" s="27"/>
      <c r="T158" s="27"/>
      <c r="U158" s="27" t="s">
        <v>23</v>
      </c>
      <c r="V158" s="27" t="s">
        <v>55</v>
      </c>
      <c r="W158" s="27" t="s">
        <v>24</v>
      </c>
      <c r="X158" s="27"/>
      <c r="Y158" s="33" t="s">
        <v>29</v>
      </c>
      <c r="Z158" s="32">
        <f t="shared" si="10"/>
        <v>1</v>
      </c>
      <c r="AA158" s="32" t="str">
        <f t="shared" si="8"/>
        <v>+</v>
      </c>
    </row>
    <row r="159" spans="1:27" s="32" customFormat="1" ht="27.75" customHeight="1">
      <c r="A159" s="26">
        <v>152</v>
      </c>
      <c r="B159" s="27"/>
      <c r="C159" s="27"/>
      <c r="D159" s="34" t="s">
        <v>250</v>
      </c>
      <c r="E159" s="28" t="s">
        <v>27</v>
      </c>
      <c r="F159" s="27"/>
      <c r="G159" s="30">
        <v>38336</v>
      </c>
      <c r="H159" s="27"/>
      <c r="I159" s="27" t="s">
        <v>251</v>
      </c>
      <c r="J159" s="27" t="s">
        <v>110</v>
      </c>
      <c r="K159" s="29">
        <v>26359</v>
      </c>
      <c r="L159" s="26"/>
      <c r="M159" s="26"/>
      <c r="N159" s="26"/>
      <c r="O159" s="26"/>
      <c r="P159" s="26"/>
      <c r="Q159" s="26"/>
      <c r="R159" s="26"/>
      <c r="S159" s="27"/>
      <c r="T159" s="27"/>
      <c r="U159" s="27" t="s">
        <v>23</v>
      </c>
      <c r="V159" s="27" t="s">
        <v>55</v>
      </c>
      <c r="W159" s="27" t="s">
        <v>24</v>
      </c>
      <c r="X159" s="27"/>
      <c r="Y159" s="33" t="s">
        <v>29</v>
      </c>
      <c r="Z159" s="32">
        <f>IF(Y159:Y336= "DOLU",1,0)</f>
        <v>1</v>
      </c>
      <c r="AA159" s="32" t="str">
        <f t="shared" si="8"/>
        <v>+</v>
      </c>
    </row>
    <row r="160" spans="1:27" s="32" customFormat="1" ht="27.75" customHeight="1">
      <c r="A160" s="26">
        <v>153</v>
      </c>
      <c r="B160" s="27"/>
      <c r="C160" s="27"/>
      <c r="D160" s="34" t="s">
        <v>326</v>
      </c>
      <c r="E160" s="28" t="s">
        <v>27</v>
      </c>
      <c r="F160" s="27"/>
      <c r="G160" s="30">
        <v>39870</v>
      </c>
      <c r="H160" s="27"/>
      <c r="I160" s="27" t="s">
        <v>260</v>
      </c>
      <c r="J160" s="27"/>
      <c r="K160" s="29"/>
      <c r="L160" s="26"/>
      <c r="M160" s="26"/>
      <c r="N160" s="26"/>
      <c r="O160" s="26"/>
      <c r="P160" s="26"/>
      <c r="Q160" s="26"/>
      <c r="R160" s="26"/>
      <c r="S160" s="27"/>
      <c r="T160" s="27"/>
      <c r="U160" s="27" t="s">
        <v>23</v>
      </c>
      <c r="V160" s="27" t="s">
        <v>55</v>
      </c>
      <c r="W160" s="27" t="s">
        <v>24</v>
      </c>
      <c r="X160" s="27"/>
      <c r="Y160" s="33" t="s">
        <v>29</v>
      </c>
      <c r="Z160" s="32">
        <f t="shared" si="10"/>
        <v>1</v>
      </c>
      <c r="AA160" s="32" t="str">
        <f t="shared" si="8"/>
        <v>+</v>
      </c>
    </row>
    <row r="161" spans="1:27" s="32" customFormat="1" ht="27.75" customHeight="1">
      <c r="A161" s="26">
        <v>154</v>
      </c>
      <c r="B161" s="27"/>
      <c r="C161" s="27"/>
      <c r="D161" s="34" t="s">
        <v>252</v>
      </c>
      <c r="E161" s="28" t="s">
        <v>27</v>
      </c>
      <c r="F161" s="27"/>
      <c r="G161" s="30">
        <v>39055</v>
      </c>
      <c r="H161" s="27"/>
      <c r="I161" s="27"/>
      <c r="J161" s="27" t="s">
        <v>60</v>
      </c>
      <c r="K161" s="29">
        <v>28028</v>
      </c>
      <c r="L161" s="26"/>
      <c r="M161" s="26"/>
      <c r="N161" s="26"/>
      <c r="O161" s="26"/>
      <c r="P161" s="26"/>
      <c r="Q161" s="26"/>
      <c r="R161" s="26"/>
      <c r="S161" s="27"/>
      <c r="T161" s="27"/>
      <c r="U161" s="27" t="s">
        <v>23</v>
      </c>
      <c r="V161" s="27" t="s">
        <v>55</v>
      </c>
      <c r="W161" s="27" t="s">
        <v>24</v>
      </c>
      <c r="X161" s="27"/>
      <c r="Y161" s="33" t="s">
        <v>29</v>
      </c>
      <c r="Z161" s="32">
        <f t="shared" si="10"/>
        <v>1</v>
      </c>
      <c r="AA161" s="32" t="str">
        <f t="shared" si="8"/>
        <v>+</v>
      </c>
    </row>
    <row r="162" spans="1:27" s="32" customFormat="1" ht="27.75" customHeight="1">
      <c r="A162" s="26">
        <v>155</v>
      </c>
      <c r="B162" s="27"/>
      <c r="C162" s="27"/>
      <c r="D162" s="34" t="s">
        <v>301</v>
      </c>
      <c r="E162" s="28" t="s">
        <v>27</v>
      </c>
      <c r="F162" s="27"/>
      <c r="G162" s="30">
        <v>39783</v>
      </c>
      <c r="H162" s="27"/>
      <c r="I162" s="27" t="s">
        <v>302</v>
      </c>
      <c r="J162" s="27"/>
      <c r="K162" s="29"/>
      <c r="L162" s="26"/>
      <c r="M162" s="26"/>
      <c r="N162" s="26"/>
      <c r="O162" s="26"/>
      <c r="P162" s="26"/>
      <c r="Q162" s="26"/>
      <c r="R162" s="26"/>
      <c r="S162" s="27"/>
      <c r="T162" s="27"/>
      <c r="U162" s="27" t="s">
        <v>23</v>
      </c>
      <c r="V162" s="27" t="s">
        <v>55</v>
      </c>
      <c r="W162" s="27" t="s">
        <v>24</v>
      </c>
      <c r="X162" s="27"/>
      <c r="Y162" s="33" t="s">
        <v>29</v>
      </c>
      <c r="Z162" s="32">
        <f t="shared" si="10"/>
        <v>1</v>
      </c>
      <c r="AA162" s="32" t="str">
        <f t="shared" si="8"/>
        <v>+</v>
      </c>
    </row>
    <row r="163" spans="1:27" s="32" customFormat="1" ht="27.75" customHeight="1">
      <c r="A163" s="26">
        <v>156</v>
      </c>
      <c r="B163" s="27"/>
      <c r="C163" s="27"/>
      <c r="D163" s="34" t="s">
        <v>303</v>
      </c>
      <c r="E163" s="28" t="s">
        <v>27</v>
      </c>
      <c r="F163" s="27"/>
      <c r="G163" s="30">
        <v>39783</v>
      </c>
      <c r="H163" s="27"/>
      <c r="I163" s="27" t="s">
        <v>304</v>
      </c>
      <c r="J163" s="27"/>
      <c r="K163" s="29"/>
      <c r="L163" s="26"/>
      <c r="M163" s="26"/>
      <c r="N163" s="26"/>
      <c r="O163" s="26"/>
      <c r="P163" s="26"/>
      <c r="Q163" s="26"/>
      <c r="R163" s="26"/>
      <c r="S163" s="27"/>
      <c r="T163" s="27"/>
      <c r="U163" s="27" t="s">
        <v>23</v>
      </c>
      <c r="V163" s="27" t="s">
        <v>55</v>
      </c>
      <c r="W163" s="27" t="s">
        <v>24</v>
      </c>
      <c r="X163" s="27"/>
      <c r="Y163" s="33" t="s">
        <v>29</v>
      </c>
      <c r="Z163" s="32">
        <f t="shared" si="10"/>
        <v>1</v>
      </c>
      <c r="AA163" s="32" t="str">
        <f t="shared" si="8"/>
        <v>+</v>
      </c>
    </row>
    <row r="164" spans="1:27" s="32" customFormat="1" ht="27.75" customHeight="1">
      <c r="A164" s="26">
        <v>157</v>
      </c>
      <c r="B164" s="27"/>
      <c r="C164" s="27"/>
      <c r="D164" s="27" t="s">
        <v>331</v>
      </c>
      <c r="E164" s="28" t="s">
        <v>25</v>
      </c>
      <c r="F164" s="27"/>
      <c r="G164" s="30"/>
      <c r="H164" s="27"/>
      <c r="I164" s="27"/>
      <c r="J164" s="27"/>
      <c r="K164" s="29"/>
      <c r="L164" s="26"/>
      <c r="M164" s="26"/>
      <c r="N164" s="26"/>
      <c r="O164" s="26"/>
      <c r="P164" s="26"/>
      <c r="Q164" s="26"/>
      <c r="R164" s="26"/>
      <c r="S164" s="27"/>
      <c r="T164" s="27"/>
      <c r="U164" s="27" t="s">
        <v>23</v>
      </c>
      <c r="V164" s="27" t="s">
        <v>55</v>
      </c>
      <c r="W164" s="27" t="s">
        <v>24</v>
      </c>
      <c r="X164" s="27"/>
      <c r="Y164" s="33" t="s">
        <v>29</v>
      </c>
      <c r="Z164" s="32">
        <f t="shared" si="10"/>
        <v>1</v>
      </c>
      <c r="AA164" s="32" t="str">
        <f t="shared" si="8"/>
        <v>+</v>
      </c>
    </row>
    <row r="165" spans="1:27" s="32" customFormat="1" ht="27.75" customHeight="1">
      <c r="A165" s="26">
        <v>158</v>
      </c>
      <c r="B165" s="27"/>
      <c r="C165" s="27"/>
      <c r="D165" s="34" t="s">
        <v>305</v>
      </c>
      <c r="E165" s="28" t="s">
        <v>27</v>
      </c>
      <c r="F165" s="27"/>
      <c r="G165" s="30">
        <v>39785</v>
      </c>
      <c r="H165" s="27"/>
      <c r="I165" s="27" t="s">
        <v>306</v>
      </c>
      <c r="J165" s="27"/>
      <c r="K165" s="27"/>
      <c r="L165" s="26"/>
      <c r="M165" s="26"/>
      <c r="N165" s="26"/>
      <c r="O165" s="26"/>
      <c r="P165" s="26"/>
      <c r="Q165" s="26"/>
      <c r="R165" s="26"/>
      <c r="S165" s="27"/>
      <c r="T165" s="27"/>
      <c r="U165" s="27" t="s">
        <v>23</v>
      </c>
      <c r="V165" s="27" t="s">
        <v>55</v>
      </c>
      <c r="W165" s="27" t="s">
        <v>24</v>
      </c>
      <c r="X165" s="27"/>
      <c r="Y165" s="33" t="s">
        <v>29</v>
      </c>
      <c r="Z165" s="32">
        <f t="shared" si="10"/>
        <v>1</v>
      </c>
      <c r="AA165" s="32" t="str">
        <f t="shared" si="8"/>
        <v>+</v>
      </c>
    </row>
    <row r="166" spans="1:27" s="32" customFormat="1" ht="27.75" customHeight="1">
      <c r="A166" s="26">
        <v>159</v>
      </c>
      <c r="B166" s="27"/>
      <c r="C166" s="27"/>
      <c r="D166" s="34" t="s">
        <v>307</v>
      </c>
      <c r="E166" s="28" t="s">
        <v>27</v>
      </c>
      <c r="F166" s="27"/>
      <c r="G166" s="30">
        <v>39785</v>
      </c>
      <c r="H166" s="27"/>
      <c r="I166" s="27" t="s">
        <v>308</v>
      </c>
      <c r="J166" s="27"/>
      <c r="K166" s="27"/>
      <c r="L166" s="26"/>
      <c r="M166" s="26"/>
      <c r="N166" s="26"/>
      <c r="O166" s="26"/>
      <c r="P166" s="26"/>
      <c r="Q166" s="26"/>
      <c r="R166" s="26"/>
      <c r="S166" s="27"/>
      <c r="T166" s="27"/>
      <c r="U166" s="27" t="s">
        <v>23</v>
      </c>
      <c r="V166" s="27" t="s">
        <v>55</v>
      </c>
      <c r="W166" s="27" t="s">
        <v>24</v>
      </c>
      <c r="X166" s="27"/>
      <c r="Y166" s="33" t="s">
        <v>29</v>
      </c>
      <c r="Z166" s="32">
        <f t="shared" si="10"/>
        <v>1</v>
      </c>
      <c r="AA166" s="32" t="str">
        <f t="shared" si="8"/>
        <v>+</v>
      </c>
    </row>
    <row r="167" spans="1:27" s="32" customFormat="1" ht="27.75" customHeight="1">
      <c r="A167" s="26">
        <v>160</v>
      </c>
      <c r="B167" s="27"/>
      <c r="C167" s="27"/>
      <c r="D167" s="34" t="s">
        <v>309</v>
      </c>
      <c r="E167" s="28" t="s">
        <v>27</v>
      </c>
      <c r="F167" s="27"/>
      <c r="G167" s="30">
        <v>39785</v>
      </c>
      <c r="H167" s="27"/>
      <c r="I167" s="27" t="s">
        <v>306</v>
      </c>
      <c r="J167" s="27"/>
      <c r="K167" s="27"/>
      <c r="L167" s="26"/>
      <c r="M167" s="26"/>
      <c r="N167" s="26"/>
      <c r="O167" s="26"/>
      <c r="P167" s="26"/>
      <c r="Q167" s="26"/>
      <c r="R167" s="26"/>
      <c r="S167" s="27"/>
      <c r="T167" s="27"/>
      <c r="U167" s="27" t="s">
        <v>23</v>
      </c>
      <c r="V167" s="27" t="s">
        <v>55</v>
      </c>
      <c r="W167" s="27" t="s">
        <v>24</v>
      </c>
      <c r="X167" s="27"/>
      <c r="Y167" s="33" t="s">
        <v>29</v>
      </c>
      <c r="Z167" s="32">
        <f t="shared" si="10"/>
        <v>1</v>
      </c>
      <c r="AA167" s="32" t="str">
        <f t="shared" si="8"/>
        <v>+</v>
      </c>
    </row>
    <row r="168" spans="1:27" s="32" customFormat="1" ht="27.75" customHeight="1">
      <c r="A168" s="26">
        <v>161</v>
      </c>
      <c r="B168" s="27"/>
      <c r="C168" s="27"/>
      <c r="D168" s="34" t="s">
        <v>310</v>
      </c>
      <c r="E168" s="28" t="s">
        <v>27</v>
      </c>
      <c r="F168" s="27"/>
      <c r="G168" s="30">
        <v>39785</v>
      </c>
      <c r="H168" s="27"/>
      <c r="I168" s="27" t="s">
        <v>311</v>
      </c>
      <c r="J168" s="27"/>
      <c r="K168" s="27"/>
      <c r="L168" s="26"/>
      <c r="M168" s="26"/>
      <c r="N168" s="26"/>
      <c r="O168" s="26"/>
      <c r="P168" s="26"/>
      <c r="Q168" s="26"/>
      <c r="R168" s="26"/>
      <c r="S168" s="27"/>
      <c r="T168" s="27"/>
      <c r="U168" s="27" t="s">
        <v>23</v>
      </c>
      <c r="V168" s="27" t="s">
        <v>55</v>
      </c>
      <c r="W168" s="27" t="s">
        <v>24</v>
      </c>
      <c r="X168" s="27"/>
      <c r="Y168" s="33" t="s">
        <v>29</v>
      </c>
      <c r="Z168" s="32">
        <f t="shared" si="10"/>
        <v>1</v>
      </c>
      <c r="AA168" s="32" t="str">
        <f t="shared" si="8"/>
        <v>+</v>
      </c>
    </row>
    <row r="169" spans="1:27" s="32" customFormat="1" ht="27.75" customHeight="1">
      <c r="A169" s="26">
        <v>162</v>
      </c>
      <c r="B169" s="27"/>
      <c r="C169" s="27"/>
      <c r="D169" s="34" t="s">
        <v>312</v>
      </c>
      <c r="E169" s="28" t="s">
        <v>27</v>
      </c>
      <c r="F169" s="27"/>
      <c r="G169" s="30">
        <v>39786</v>
      </c>
      <c r="H169" s="27"/>
      <c r="I169" s="27" t="s">
        <v>313</v>
      </c>
      <c r="J169" s="27"/>
      <c r="K169" s="27"/>
      <c r="L169" s="26"/>
      <c r="M169" s="26"/>
      <c r="N169" s="26"/>
      <c r="O169" s="26"/>
      <c r="P169" s="26"/>
      <c r="Q169" s="26"/>
      <c r="R169" s="26"/>
      <c r="S169" s="27"/>
      <c r="T169" s="27"/>
      <c r="U169" s="27" t="s">
        <v>23</v>
      </c>
      <c r="V169" s="27" t="s">
        <v>55</v>
      </c>
      <c r="W169" s="27" t="s">
        <v>24</v>
      </c>
      <c r="X169" s="27"/>
      <c r="Y169" s="33" t="s">
        <v>29</v>
      </c>
      <c r="Z169" s="32">
        <f t="shared" si="10"/>
        <v>1</v>
      </c>
      <c r="AA169" s="32" t="str">
        <f t="shared" si="8"/>
        <v>+</v>
      </c>
    </row>
    <row r="170" spans="1:27" s="32" customFormat="1" ht="27.75" customHeight="1">
      <c r="A170" s="26">
        <v>163</v>
      </c>
      <c r="B170" s="27"/>
      <c r="C170" s="27"/>
      <c r="D170" s="34" t="s">
        <v>314</v>
      </c>
      <c r="E170" s="28" t="s">
        <v>27</v>
      </c>
      <c r="F170" s="27"/>
      <c r="G170" s="30">
        <v>39787</v>
      </c>
      <c r="H170" s="27"/>
      <c r="I170" s="27" t="s">
        <v>315</v>
      </c>
      <c r="J170" s="27"/>
      <c r="K170" s="27"/>
      <c r="L170" s="26"/>
      <c r="M170" s="26"/>
      <c r="N170" s="26"/>
      <c r="O170" s="26"/>
      <c r="P170" s="26"/>
      <c r="Q170" s="26"/>
      <c r="R170" s="26"/>
      <c r="S170" s="27"/>
      <c r="T170" s="27"/>
      <c r="U170" s="27" t="s">
        <v>23</v>
      </c>
      <c r="V170" s="27" t="s">
        <v>55</v>
      </c>
      <c r="W170" s="27" t="s">
        <v>24</v>
      </c>
      <c r="X170" s="27"/>
      <c r="Y170" s="33" t="s">
        <v>29</v>
      </c>
      <c r="Z170" s="32">
        <f t="shared" si="10"/>
        <v>1</v>
      </c>
      <c r="AA170" s="32" t="str">
        <f t="shared" si="8"/>
        <v>+</v>
      </c>
    </row>
    <row r="171" spans="1:27" s="32" customFormat="1" ht="27.75" customHeight="1">
      <c r="A171" s="26">
        <v>164</v>
      </c>
      <c r="B171" s="27"/>
      <c r="C171" s="27"/>
      <c r="D171" s="34" t="s">
        <v>316</v>
      </c>
      <c r="E171" s="28" t="s">
        <v>27</v>
      </c>
      <c r="F171" s="27"/>
      <c r="G171" s="30">
        <v>39798</v>
      </c>
      <c r="H171" s="27"/>
      <c r="I171" s="27" t="s">
        <v>317</v>
      </c>
      <c r="J171" s="27"/>
      <c r="K171" s="27"/>
      <c r="L171" s="26"/>
      <c r="M171" s="26"/>
      <c r="N171" s="26"/>
      <c r="O171" s="26"/>
      <c r="P171" s="26"/>
      <c r="Q171" s="26"/>
      <c r="R171" s="26"/>
      <c r="S171" s="27"/>
      <c r="T171" s="27"/>
      <c r="U171" s="27" t="s">
        <v>23</v>
      </c>
      <c r="V171" s="27" t="s">
        <v>55</v>
      </c>
      <c r="W171" s="27" t="s">
        <v>24</v>
      </c>
      <c r="X171" s="27"/>
      <c r="Y171" s="33" t="s">
        <v>29</v>
      </c>
      <c r="Z171" s="32">
        <f t="shared" si="10"/>
        <v>1</v>
      </c>
      <c r="AA171" s="32" t="str">
        <f t="shared" si="8"/>
        <v>+</v>
      </c>
    </row>
    <row r="172" spans="1:27" s="32" customFormat="1" ht="27.75" customHeight="1">
      <c r="A172" s="26">
        <v>165</v>
      </c>
      <c r="B172" s="27"/>
      <c r="C172" s="27"/>
      <c r="D172" s="34" t="s">
        <v>318</v>
      </c>
      <c r="E172" s="28" t="s">
        <v>27</v>
      </c>
      <c r="F172" s="27"/>
      <c r="G172" s="30">
        <v>39801</v>
      </c>
      <c r="H172" s="27"/>
      <c r="I172" s="27" t="s">
        <v>319</v>
      </c>
      <c r="J172" s="27"/>
      <c r="K172" s="27"/>
      <c r="L172" s="26"/>
      <c r="M172" s="26"/>
      <c r="N172" s="26"/>
      <c r="O172" s="26"/>
      <c r="P172" s="26"/>
      <c r="Q172" s="26"/>
      <c r="R172" s="26"/>
      <c r="S172" s="27"/>
      <c r="T172" s="27"/>
      <c r="U172" s="27" t="s">
        <v>23</v>
      </c>
      <c r="V172" s="27" t="s">
        <v>55</v>
      </c>
      <c r="W172" s="27" t="s">
        <v>24</v>
      </c>
      <c r="X172" s="27"/>
      <c r="Y172" s="33" t="s">
        <v>29</v>
      </c>
      <c r="Z172" s="32">
        <f t="shared" si="10"/>
        <v>1</v>
      </c>
      <c r="AA172" s="32" t="str">
        <f t="shared" si="8"/>
        <v>+</v>
      </c>
    </row>
    <row r="173" spans="1:27" s="32" customFormat="1" ht="27.75" customHeight="1">
      <c r="A173" s="26">
        <v>166</v>
      </c>
      <c r="B173" s="27"/>
      <c r="C173" s="27"/>
      <c r="D173" s="27" t="s">
        <v>254</v>
      </c>
      <c r="E173" s="28" t="s">
        <v>25</v>
      </c>
      <c r="F173" s="27"/>
      <c r="G173" s="30">
        <v>36977</v>
      </c>
      <c r="H173" s="27"/>
      <c r="I173" s="27" t="s">
        <v>253</v>
      </c>
      <c r="J173" s="27" t="s">
        <v>60</v>
      </c>
      <c r="K173" s="29">
        <v>28110</v>
      </c>
      <c r="L173" s="26"/>
      <c r="M173" s="26"/>
      <c r="N173" s="26"/>
      <c r="O173" s="26"/>
      <c r="P173" s="26"/>
      <c r="Q173" s="26"/>
      <c r="R173" s="26"/>
      <c r="S173" s="27"/>
      <c r="T173" s="27"/>
      <c r="U173" s="27" t="s">
        <v>23</v>
      </c>
      <c r="V173" s="27" t="s">
        <v>55</v>
      </c>
      <c r="W173" s="27" t="s">
        <v>24</v>
      </c>
      <c r="X173" s="27"/>
      <c r="Y173" s="33" t="s">
        <v>29</v>
      </c>
      <c r="Z173" s="32">
        <f t="shared" si="10"/>
        <v>1</v>
      </c>
      <c r="AA173" s="32" t="str">
        <f t="shared" si="8"/>
        <v>+</v>
      </c>
    </row>
    <row r="174" spans="1:27" s="32" customFormat="1" ht="27.75" customHeight="1">
      <c r="A174" s="26">
        <v>167</v>
      </c>
      <c r="B174" s="27"/>
      <c r="C174" s="27"/>
      <c r="D174" s="27" t="s">
        <v>255</v>
      </c>
      <c r="E174" s="28" t="s">
        <v>25</v>
      </c>
      <c r="F174" s="27"/>
      <c r="G174" s="30">
        <v>38857</v>
      </c>
      <c r="H174" s="27"/>
      <c r="I174" s="27" t="s">
        <v>230</v>
      </c>
      <c r="J174" s="27" t="s">
        <v>60</v>
      </c>
      <c r="K174" s="29">
        <v>25145</v>
      </c>
      <c r="L174" s="26"/>
      <c r="M174" s="26"/>
      <c r="N174" s="26"/>
      <c r="O174" s="26"/>
      <c r="P174" s="26"/>
      <c r="Q174" s="26"/>
      <c r="R174" s="26"/>
      <c r="S174" s="27"/>
      <c r="T174" s="27"/>
      <c r="U174" s="27" t="s">
        <v>23</v>
      </c>
      <c r="V174" s="27" t="s">
        <v>55</v>
      </c>
      <c r="W174" s="27" t="s">
        <v>24</v>
      </c>
      <c r="X174" s="27"/>
      <c r="Y174" s="33" t="s">
        <v>29</v>
      </c>
      <c r="Z174" s="32">
        <f t="shared" si="10"/>
        <v>1</v>
      </c>
      <c r="AA174" s="32" t="str">
        <f t="shared" si="8"/>
        <v>+</v>
      </c>
    </row>
    <row r="175" spans="1:27" s="32" customFormat="1" ht="27.75" customHeight="1">
      <c r="A175" s="26">
        <v>168</v>
      </c>
      <c r="B175" s="27"/>
      <c r="C175" s="27"/>
      <c r="D175" s="27" t="s">
        <v>256</v>
      </c>
      <c r="E175" s="28" t="s">
        <v>25</v>
      </c>
      <c r="F175" s="27"/>
      <c r="G175" s="30">
        <v>38153</v>
      </c>
      <c r="H175" s="27"/>
      <c r="I175" s="27" t="s">
        <v>257</v>
      </c>
      <c r="J175" s="27" t="s">
        <v>258</v>
      </c>
      <c r="K175" s="27">
        <v>1975</v>
      </c>
      <c r="L175" s="26"/>
      <c r="M175" s="26"/>
      <c r="N175" s="26"/>
      <c r="O175" s="26"/>
      <c r="P175" s="26"/>
      <c r="Q175" s="26"/>
      <c r="R175" s="26"/>
      <c r="S175" s="27"/>
      <c r="T175" s="27"/>
      <c r="U175" s="27" t="s">
        <v>23</v>
      </c>
      <c r="V175" s="27" t="s">
        <v>55</v>
      </c>
      <c r="W175" s="27" t="s">
        <v>24</v>
      </c>
      <c r="X175" s="27"/>
      <c r="Y175" s="33" t="s">
        <v>29</v>
      </c>
      <c r="Z175" s="32">
        <f t="shared" si="10"/>
        <v>1</v>
      </c>
      <c r="AA175" s="32" t="str">
        <f t="shared" si="8"/>
        <v>+</v>
      </c>
    </row>
    <row r="176" spans="1:27" s="32" customFormat="1" ht="27.75" customHeight="1">
      <c r="A176" s="26">
        <v>169</v>
      </c>
      <c r="B176" s="27"/>
      <c r="C176" s="27"/>
      <c r="D176" s="27" t="s">
        <v>259</v>
      </c>
      <c r="E176" s="28" t="s">
        <v>25</v>
      </c>
      <c r="F176" s="27"/>
      <c r="G176" s="30">
        <v>39136</v>
      </c>
      <c r="H176" s="27"/>
      <c r="I176" s="27" t="s">
        <v>260</v>
      </c>
      <c r="J176" s="27" t="s">
        <v>104</v>
      </c>
      <c r="K176" s="27">
        <v>1978</v>
      </c>
      <c r="L176" s="26"/>
      <c r="M176" s="26"/>
      <c r="N176" s="26"/>
      <c r="O176" s="26"/>
      <c r="P176" s="26"/>
      <c r="Q176" s="26"/>
      <c r="R176" s="26"/>
      <c r="S176" s="27"/>
      <c r="T176" s="27"/>
      <c r="U176" s="27" t="s">
        <v>23</v>
      </c>
      <c r="V176" s="27" t="s">
        <v>55</v>
      </c>
      <c r="W176" s="27" t="s">
        <v>24</v>
      </c>
      <c r="X176" s="27"/>
      <c r="Y176" s="33" t="s">
        <v>29</v>
      </c>
      <c r="Z176" s="32">
        <f t="shared" si="10"/>
        <v>1</v>
      </c>
      <c r="AA176" s="32" t="str">
        <f t="shared" si="8"/>
        <v>+</v>
      </c>
    </row>
    <row r="177" spans="1:27" s="32" customFormat="1" ht="27.75" customHeight="1">
      <c r="A177" s="26">
        <v>170</v>
      </c>
      <c r="B177" s="27"/>
      <c r="C177" s="27"/>
      <c r="D177" s="27" t="s">
        <v>261</v>
      </c>
      <c r="E177" s="28" t="s">
        <v>25</v>
      </c>
      <c r="F177" s="27"/>
      <c r="G177" s="30">
        <v>38153</v>
      </c>
      <c r="H177" s="27"/>
      <c r="I177" s="27" t="s">
        <v>262</v>
      </c>
      <c r="J177" s="27" t="s">
        <v>263</v>
      </c>
      <c r="K177" s="27">
        <v>1972</v>
      </c>
      <c r="L177" s="26"/>
      <c r="M177" s="26"/>
      <c r="N177" s="26"/>
      <c r="O177" s="26"/>
      <c r="P177" s="26"/>
      <c r="Q177" s="26"/>
      <c r="R177" s="26"/>
      <c r="S177" s="27"/>
      <c r="T177" s="27"/>
      <c r="U177" s="27" t="s">
        <v>23</v>
      </c>
      <c r="V177" s="27" t="s">
        <v>55</v>
      </c>
      <c r="W177" s="27" t="s">
        <v>24</v>
      </c>
      <c r="X177" s="27"/>
      <c r="Y177" s="33" t="s">
        <v>29</v>
      </c>
      <c r="Z177" s="32">
        <f t="shared" si="10"/>
        <v>1</v>
      </c>
      <c r="AA177" s="32" t="str">
        <f t="shared" si="8"/>
        <v>+</v>
      </c>
    </row>
    <row r="178" spans="1:27" s="32" customFormat="1" ht="27.75" customHeight="1">
      <c r="A178" s="26">
        <v>171</v>
      </c>
      <c r="B178" s="27"/>
      <c r="C178" s="27"/>
      <c r="D178" s="27" t="s">
        <v>327</v>
      </c>
      <c r="E178" s="28" t="s">
        <v>25</v>
      </c>
      <c r="F178" s="29">
        <v>39859</v>
      </c>
      <c r="G178" s="30"/>
      <c r="H178" s="27"/>
      <c r="I178" s="27"/>
      <c r="J178" s="27"/>
      <c r="K178" s="29"/>
      <c r="L178" s="26"/>
      <c r="M178" s="26"/>
      <c r="N178" s="26"/>
      <c r="O178" s="26"/>
      <c r="P178" s="26"/>
      <c r="Q178" s="26"/>
      <c r="R178" s="26"/>
      <c r="S178" s="27"/>
      <c r="T178" s="27"/>
      <c r="U178" s="27" t="s">
        <v>23</v>
      </c>
      <c r="V178" s="27" t="s">
        <v>55</v>
      </c>
      <c r="W178" s="27" t="s">
        <v>24</v>
      </c>
      <c r="X178" s="27"/>
      <c r="Y178" s="33" t="s">
        <v>29</v>
      </c>
      <c r="Z178" s="32">
        <f t="shared" si="10"/>
        <v>1</v>
      </c>
      <c r="AA178" s="32" t="str">
        <f t="shared" si="8"/>
        <v>+</v>
      </c>
    </row>
    <row r="179" spans="1:27" s="32" customFormat="1" ht="27.75" customHeight="1">
      <c r="A179" s="26">
        <v>172</v>
      </c>
      <c r="B179" s="27"/>
      <c r="C179" s="27"/>
      <c r="D179" s="27" t="s">
        <v>267</v>
      </c>
      <c r="E179" s="28" t="s">
        <v>25</v>
      </c>
      <c r="F179" s="27"/>
      <c r="G179" s="30">
        <v>39031</v>
      </c>
      <c r="H179" s="27"/>
      <c r="I179" s="27" t="s">
        <v>295</v>
      </c>
      <c r="J179" s="27" t="s">
        <v>268</v>
      </c>
      <c r="K179" s="29">
        <v>29463</v>
      </c>
      <c r="L179" s="26"/>
      <c r="M179" s="26"/>
      <c r="N179" s="26"/>
      <c r="O179" s="26"/>
      <c r="P179" s="26"/>
      <c r="Q179" s="26"/>
      <c r="R179" s="26"/>
      <c r="S179" s="27"/>
      <c r="T179" s="27"/>
      <c r="U179" s="27" t="s">
        <v>23</v>
      </c>
      <c r="V179" s="27" t="s">
        <v>55</v>
      </c>
      <c r="W179" s="27" t="s">
        <v>24</v>
      </c>
      <c r="X179" s="27"/>
      <c r="Y179" s="33" t="s">
        <v>29</v>
      </c>
      <c r="Z179" s="32">
        <f t="shared" si="10"/>
        <v>1</v>
      </c>
      <c r="AA179" s="32" t="str">
        <f t="shared" si="8"/>
        <v>+</v>
      </c>
    </row>
    <row r="180" spans="1:27" s="32" customFormat="1" ht="27.75" customHeight="1">
      <c r="A180" s="26">
        <v>173</v>
      </c>
      <c r="B180" s="27"/>
      <c r="C180" s="27"/>
      <c r="D180" s="27" t="s">
        <v>269</v>
      </c>
      <c r="E180" s="28" t="s">
        <v>25</v>
      </c>
      <c r="F180" s="27"/>
      <c r="G180" s="30">
        <v>39034</v>
      </c>
      <c r="H180" s="27"/>
      <c r="I180" s="27" t="s">
        <v>296</v>
      </c>
      <c r="J180" s="27" t="s">
        <v>60</v>
      </c>
      <c r="K180" s="29">
        <v>29317</v>
      </c>
      <c r="L180" s="26"/>
      <c r="M180" s="26"/>
      <c r="N180" s="26"/>
      <c r="O180" s="26"/>
      <c r="P180" s="26"/>
      <c r="Q180" s="26"/>
      <c r="R180" s="26"/>
      <c r="S180" s="27"/>
      <c r="T180" s="27"/>
      <c r="U180" s="27" t="s">
        <v>23</v>
      </c>
      <c r="V180" s="27" t="s">
        <v>55</v>
      </c>
      <c r="W180" s="27" t="s">
        <v>24</v>
      </c>
      <c r="X180" s="27"/>
      <c r="Y180" s="33" t="s">
        <v>29</v>
      </c>
      <c r="Z180" s="32">
        <f t="shared" si="10"/>
        <v>1</v>
      </c>
      <c r="AA180" s="32" t="str">
        <f t="shared" si="8"/>
        <v>+</v>
      </c>
    </row>
    <row r="181" spans="1:27" s="32" customFormat="1" ht="27.75" customHeight="1">
      <c r="A181" s="26">
        <v>174</v>
      </c>
      <c r="B181" s="27"/>
      <c r="C181" s="27"/>
      <c r="D181" s="27" t="s">
        <v>270</v>
      </c>
      <c r="E181" s="28" t="s">
        <v>25</v>
      </c>
      <c r="F181" s="27"/>
      <c r="G181" s="30">
        <v>39038</v>
      </c>
      <c r="H181" s="27"/>
      <c r="I181" s="27" t="s">
        <v>297</v>
      </c>
      <c r="J181" s="27" t="s">
        <v>271</v>
      </c>
      <c r="K181" s="29">
        <v>29747</v>
      </c>
      <c r="L181" s="26"/>
      <c r="M181" s="26"/>
      <c r="N181" s="26"/>
      <c r="O181" s="26"/>
      <c r="P181" s="26"/>
      <c r="Q181" s="26"/>
      <c r="R181" s="26"/>
      <c r="S181" s="27"/>
      <c r="T181" s="27"/>
      <c r="U181" s="27" t="s">
        <v>23</v>
      </c>
      <c r="V181" s="27" t="s">
        <v>55</v>
      </c>
      <c r="W181" s="27" t="s">
        <v>24</v>
      </c>
      <c r="X181" s="27"/>
      <c r="Y181" s="33" t="s">
        <v>29</v>
      </c>
      <c r="Z181" s="32">
        <f t="shared" si="10"/>
        <v>1</v>
      </c>
      <c r="AA181" s="32" t="str">
        <f t="shared" si="8"/>
        <v>+</v>
      </c>
    </row>
    <row r="182" spans="1:27" s="32" customFormat="1" ht="27.75" customHeight="1">
      <c r="A182" s="26">
        <v>175</v>
      </c>
      <c r="B182" s="27"/>
      <c r="C182" s="27"/>
      <c r="D182" s="27" t="s">
        <v>328</v>
      </c>
      <c r="E182" s="28" t="s">
        <v>25</v>
      </c>
      <c r="F182" s="29">
        <v>39859</v>
      </c>
      <c r="G182" s="30"/>
      <c r="H182" s="27"/>
      <c r="I182" s="27"/>
      <c r="J182" s="27"/>
      <c r="K182" s="29"/>
      <c r="L182" s="26"/>
      <c r="M182" s="26"/>
      <c r="N182" s="26"/>
      <c r="O182" s="26"/>
      <c r="P182" s="26"/>
      <c r="Q182" s="26"/>
      <c r="R182" s="26"/>
      <c r="S182" s="27"/>
      <c r="T182" s="27"/>
      <c r="U182" s="27" t="s">
        <v>23</v>
      </c>
      <c r="V182" s="27" t="s">
        <v>55</v>
      </c>
      <c r="W182" s="27" t="s">
        <v>24</v>
      </c>
      <c r="X182" s="27"/>
      <c r="Y182" s="33" t="s">
        <v>29</v>
      </c>
      <c r="Z182" s="32">
        <f t="shared" si="10"/>
        <v>1</v>
      </c>
      <c r="AA182" s="32" t="str">
        <f t="shared" si="8"/>
        <v>+</v>
      </c>
    </row>
    <row r="183" spans="1:27" s="32" customFormat="1" ht="27.75" customHeight="1">
      <c r="A183" s="26">
        <v>176</v>
      </c>
      <c r="B183" s="27"/>
      <c r="C183" s="27"/>
      <c r="D183" s="27" t="s">
        <v>272</v>
      </c>
      <c r="E183" s="28" t="s">
        <v>25</v>
      </c>
      <c r="F183" s="27"/>
      <c r="G183" s="30">
        <v>39069</v>
      </c>
      <c r="H183" s="27"/>
      <c r="I183" s="27" t="s">
        <v>294</v>
      </c>
      <c r="J183" s="27" t="s">
        <v>273</v>
      </c>
      <c r="K183" s="29">
        <v>27760</v>
      </c>
      <c r="L183" s="26"/>
      <c r="M183" s="26"/>
      <c r="N183" s="26"/>
      <c r="O183" s="26"/>
      <c r="P183" s="26"/>
      <c r="Q183" s="26"/>
      <c r="R183" s="26"/>
      <c r="S183" s="27"/>
      <c r="T183" s="27"/>
      <c r="U183" s="27" t="s">
        <v>23</v>
      </c>
      <c r="V183" s="27" t="s">
        <v>55</v>
      </c>
      <c r="W183" s="27" t="s">
        <v>24</v>
      </c>
      <c r="X183" s="27"/>
      <c r="Y183" s="33" t="s">
        <v>29</v>
      </c>
      <c r="Z183" s="32">
        <f t="shared" ref="Z183:Z225" si="11">IF(Y183:Y360= "DOLU",1,0)</f>
        <v>1</v>
      </c>
      <c r="AA183" s="32" t="str">
        <f t="shared" si="8"/>
        <v>+</v>
      </c>
    </row>
    <row r="184" spans="1:27" s="32" customFormat="1" ht="27.75" customHeight="1">
      <c r="A184" s="26">
        <v>177</v>
      </c>
      <c r="B184" s="27"/>
      <c r="C184" s="27"/>
      <c r="D184" s="27"/>
      <c r="E184" s="28" t="s">
        <v>25</v>
      </c>
      <c r="F184" s="27"/>
      <c r="G184" s="30"/>
      <c r="H184" s="27"/>
      <c r="I184" s="27"/>
      <c r="J184" s="27"/>
      <c r="K184" s="29"/>
      <c r="L184" s="26"/>
      <c r="M184" s="26"/>
      <c r="N184" s="26"/>
      <c r="O184" s="26"/>
      <c r="P184" s="26"/>
      <c r="Q184" s="26"/>
      <c r="R184" s="26"/>
      <c r="S184" s="27"/>
      <c r="T184" s="27"/>
      <c r="U184" s="27" t="s">
        <v>23</v>
      </c>
      <c r="V184" s="27" t="s">
        <v>55</v>
      </c>
      <c r="W184" s="27" t="s">
        <v>24</v>
      </c>
      <c r="X184" s="27"/>
      <c r="Y184" s="33" t="s">
        <v>30</v>
      </c>
      <c r="Z184" s="32">
        <f t="shared" si="11"/>
        <v>0</v>
      </c>
      <c r="AA184" s="32" t="str">
        <f t="shared" si="8"/>
        <v>-</v>
      </c>
    </row>
    <row r="185" spans="1:27" s="32" customFormat="1" ht="27.75" customHeight="1">
      <c r="A185" s="26">
        <v>178</v>
      </c>
      <c r="B185" s="27"/>
      <c r="C185" s="27"/>
      <c r="D185" s="27"/>
      <c r="E185" s="28" t="s">
        <v>25</v>
      </c>
      <c r="F185" s="27"/>
      <c r="G185" s="26"/>
      <c r="H185" s="27"/>
      <c r="I185" s="27"/>
      <c r="J185" s="27"/>
      <c r="K185" s="29"/>
      <c r="L185" s="26"/>
      <c r="M185" s="26"/>
      <c r="N185" s="26"/>
      <c r="O185" s="26"/>
      <c r="P185" s="26"/>
      <c r="Q185" s="26"/>
      <c r="R185" s="26"/>
      <c r="S185" s="27"/>
      <c r="T185" s="27"/>
      <c r="U185" s="27" t="s">
        <v>23</v>
      </c>
      <c r="V185" s="27" t="s">
        <v>55</v>
      </c>
      <c r="W185" s="27" t="s">
        <v>24</v>
      </c>
      <c r="X185" s="27"/>
      <c r="Y185" s="33" t="s">
        <v>30</v>
      </c>
      <c r="Z185" s="32">
        <f t="shared" si="11"/>
        <v>0</v>
      </c>
      <c r="AA185" s="32" t="str">
        <f t="shared" si="8"/>
        <v>-</v>
      </c>
    </row>
    <row r="186" spans="1:27" s="32" customFormat="1" ht="27.75" customHeight="1">
      <c r="A186" s="26">
        <v>179</v>
      </c>
      <c r="B186" s="27"/>
      <c r="C186" s="27"/>
      <c r="D186" s="27" t="s">
        <v>329</v>
      </c>
      <c r="E186" s="28" t="s">
        <v>27</v>
      </c>
      <c r="F186" s="27"/>
      <c r="G186" s="30">
        <v>39870</v>
      </c>
      <c r="H186" s="27"/>
      <c r="I186" s="27" t="s">
        <v>330</v>
      </c>
      <c r="J186" s="27" t="s">
        <v>60</v>
      </c>
      <c r="K186" s="29">
        <v>28428</v>
      </c>
      <c r="L186" s="26"/>
      <c r="M186" s="26"/>
      <c r="N186" s="26"/>
      <c r="O186" s="26"/>
      <c r="P186" s="26"/>
      <c r="Q186" s="26"/>
      <c r="R186" s="26"/>
      <c r="S186" s="27"/>
      <c r="T186" s="27"/>
      <c r="U186" s="27" t="s">
        <v>23</v>
      </c>
      <c r="V186" s="27" t="s">
        <v>55</v>
      </c>
      <c r="W186" s="27" t="s">
        <v>24</v>
      </c>
      <c r="X186" s="27"/>
      <c r="Y186" s="33" t="s">
        <v>29</v>
      </c>
      <c r="Z186" s="32">
        <f t="shared" si="11"/>
        <v>1</v>
      </c>
      <c r="AA186" s="32" t="str">
        <f t="shared" si="8"/>
        <v>+</v>
      </c>
    </row>
    <row r="187" spans="1:27" s="32" customFormat="1" ht="27.75" customHeight="1">
      <c r="A187" s="26">
        <v>180</v>
      </c>
      <c r="B187" s="27"/>
      <c r="C187" s="27"/>
      <c r="D187" s="27"/>
      <c r="E187" s="28" t="s">
        <v>25</v>
      </c>
      <c r="F187" s="27"/>
      <c r="G187" s="26"/>
      <c r="H187" s="27"/>
      <c r="I187" s="27"/>
      <c r="J187" s="27"/>
      <c r="K187" s="27"/>
      <c r="L187" s="26"/>
      <c r="M187" s="26"/>
      <c r="N187" s="26"/>
      <c r="O187" s="26"/>
      <c r="P187" s="26"/>
      <c r="Q187" s="26"/>
      <c r="R187" s="26"/>
      <c r="S187" s="27"/>
      <c r="T187" s="27"/>
      <c r="U187" s="27" t="s">
        <v>23</v>
      </c>
      <c r="V187" s="27" t="s">
        <v>55</v>
      </c>
      <c r="W187" s="27" t="s">
        <v>24</v>
      </c>
      <c r="X187" s="27"/>
      <c r="Y187" s="33" t="s">
        <v>30</v>
      </c>
      <c r="Z187" s="32">
        <f t="shared" si="11"/>
        <v>0</v>
      </c>
      <c r="AA187" s="32" t="str">
        <f t="shared" si="8"/>
        <v>-</v>
      </c>
    </row>
    <row r="188" spans="1:27" s="32" customFormat="1" ht="27.75" customHeight="1">
      <c r="A188" s="26">
        <v>181</v>
      </c>
      <c r="B188" s="27"/>
      <c r="C188" s="27"/>
      <c r="D188" s="27" t="s">
        <v>276</v>
      </c>
      <c r="E188" s="28" t="s">
        <v>25</v>
      </c>
      <c r="F188" s="29"/>
      <c r="G188" s="29">
        <v>36979</v>
      </c>
      <c r="H188" s="27"/>
      <c r="I188" s="27" t="s">
        <v>277</v>
      </c>
      <c r="J188" s="27"/>
      <c r="K188" s="27"/>
      <c r="L188" s="26"/>
      <c r="M188" s="26"/>
      <c r="N188" s="26"/>
      <c r="O188" s="26"/>
      <c r="P188" s="26"/>
      <c r="Q188" s="26"/>
      <c r="R188" s="26"/>
      <c r="S188" s="27"/>
      <c r="T188" s="27"/>
      <c r="U188" s="27" t="s">
        <v>26</v>
      </c>
      <c r="V188" s="27" t="s">
        <v>55</v>
      </c>
      <c r="W188" s="27" t="s">
        <v>61</v>
      </c>
      <c r="X188" s="27"/>
      <c r="Y188" s="33" t="s">
        <v>29</v>
      </c>
      <c r="Z188" s="32">
        <f t="shared" si="11"/>
        <v>1</v>
      </c>
      <c r="AA188" s="32" t="str">
        <f t="shared" si="8"/>
        <v>+</v>
      </c>
    </row>
    <row r="189" spans="1:27" s="32" customFormat="1" ht="27.75" customHeight="1">
      <c r="A189" s="26">
        <v>182</v>
      </c>
      <c r="B189" s="27"/>
      <c r="C189" s="27"/>
      <c r="D189" s="27"/>
      <c r="E189" s="28" t="s">
        <v>25</v>
      </c>
      <c r="F189" s="27"/>
      <c r="G189" s="27"/>
      <c r="H189" s="27"/>
      <c r="I189" s="27"/>
      <c r="J189" s="27"/>
      <c r="K189" s="27"/>
      <c r="L189" s="26"/>
      <c r="M189" s="26"/>
      <c r="N189" s="26"/>
      <c r="O189" s="26"/>
      <c r="P189" s="26"/>
      <c r="Q189" s="26"/>
      <c r="R189" s="26"/>
      <c r="S189" s="27"/>
      <c r="T189" s="27"/>
      <c r="U189" s="27" t="s">
        <v>26</v>
      </c>
      <c r="V189" s="27" t="s">
        <v>55</v>
      </c>
      <c r="W189" s="27" t="s">
        <v>84</v>
      </c>
      <c r="X189" s="27"/>
      <c r="Y189" s="33" t="s">
        <v>30</v>
      </c>
      <c r="Z189" s="32">
        <f t="shared" si="11"/>
        <v>0</v>
      </c>
      <c r="AA189" s="32" t="str">
        <f t="shared" si="8"/>
        <v>-</v>
      </c>
    </row>
    <row r="190" spans="1:27" s="32" customFormat="1" ht="27.75" customHeight="1">
      <c r="A190" s="26">
        <v>183</v>
      </c>
      <c r="B190" s="27"/>
      <c r="C190" s="27"/>
      <c r="D190" s="27" t="s">
        <v>278</v>
      </c>
      <c r="E190" s="28" t="s">
        <v>25</v>
      </c>
      <c r="F190" s="29"/>
      <c r="G190" s="29">
        <v>36980</v>
      </c>
      <c r="H190" s="27"/>
      <c r="I190" s="27" t="s">
        <v>279</v>
      </c>
      <c r="J190" s="27" t="s">
        <v>280</v>
      </c>
      <c r="K190" s="27"/>
      <c r="L190" s="26"/>
      <c r="M190" s="26"/>
      <c r="N190" s="26"/>
      <c r="O190" s="26"/>
      <c r="P190" s="26"/>
      <c r="Q190" s="26"/>
      <c r="R190" s="26"/>
      <c r="S190" s="27"/>
      <c r="T190" s="27"/>
      <c r="U190" s="27" t="s">
        <v>26</v>
      </c>
      <c r="V190" s="27" t="s">
        <v>55</v>
      </c>
      <c r="W190" s="27" t="s">
        <v>164</v>
      </c>
      <c r="X190" s="27"/>
      <c r="Y190" s="33" t="s">
        <v>29</v>
      </c>
      <c r="Z190" s="32">
        <f t="shared" si="11"/>
        <v>1</v>
      </c>
      <c r="AA190" s="32" t="str">
        <f t="shared" si="8"/>
        <v>+</v>
      </c>
    </row>
    <row r="191" spans="1:27" s="32" customFormat="1" ht="27.75" customHeight="1">
      <c r="A191" s="26">
        <v>184</v>
      </c>
      <c r="B191" s="27"/>
      <c r="C191" s="27"/>
      <c r="D191" s="27" t="s">
        <v>281</v>
      </c>
      <c r="E191" s="28" t="s">
        <v>25</v>
      </c>
      <c r="F191" s="29"/>
      <c r="G191" s="29">
        <v>36980</v>
      </c>
      <c r="H191" s="27"/>
      <c r="I191" s="27" t="s">
        <v>282</v>
      </c>
      <c r="J191" s="27"/>
      <c r="K191" s="27"/>
      <c r="L191" s="26"/>
      <c r="M191" s="26"/>
      <c r="N191" s="26"/>
      <c r="O191" s="26"/>
      <c r="P191" s="26"/>
      <c r="Q191" s="26"/>
      <c r="R191" s="26"/>
      <c r="S191" s="27"/>
      <c r="T191" s="27"/>
      <c r="U191" s="27" t="s">
        <v>26</v>
      </c>
      <c r="V191" s="27" t="s">
        <v>55</v>
      </c>
      <c r="W191" s="27" t="s">
        <v>89</v>
      </c>
      <c r="X191" s="27"/>
      <c r="Y191" s="33" t="s">
        <v>29</v>
      </c>
      <c r="Z191" s="32">
        <f t="shared" si="11"/>
        <v>1</v>
      </c>
      <c r="AA191" s="32" t="str">
        <f t="shared" si="8"/>
        <v>+</v>
      </c>
    </row>
    <row r="192" spans="1:27" s="32" customFormat="1" ht="27.75" customHeight="1">
      <c r="A192" s="26">
        <v>185</v>
      </c>
      <c r="B192" s="27"/>
      <c r="C192" s="27"/>
      <c r="D192" s="27" t="s">
        <v>283</v>
      </c>
      <c r="E192" s="28" t="s">
        <v>25</v>
      </c>
      <c r="F192" s="29"/>
      <c r="G192" s="29">
        <v>36983</v>
      </c>
      <c r="H192" s="27"/>
      <c r="I192" s="27" t="s">
        <v>230</v>
      </c>
      <c r="J192" s="27"/>
      <c r="K192" s="27"/>
      <c r="L192" s="26"/>
      <c r="M192" s="26"/>
      <c r="N192" s="26"/>
      <c r="O192" s="26"/>
      <c r="P192" s="26"/>
      <c r="Q192" s="26"/>
      <c r="R192" s="26"/>
      <c r="S192" s="27"/>
      <c r="T192" s="27"/>
      <c r="U192" s="27" t="s">
        <v>26</v>
      </c>
      <c r="V192" s="27" t="s">
        <v>55</v>
      </c>
      <c r="W192" s="27" t="s">
        <v>175</v>
      </c>
      <c r="X192" s="27"/>
      <c r="Y192" s="33" t="s">
        <v>29</v>
      </c>
      <c r="Z192" s="32">
        <f t="shared" si="11"/>
        <v>1</v>
      </c>
      <c r="AA192" s="32" t="str">
        <f t="shared" si="8"/>
        <v>+</v>
      </c>
    </row>
    <row r="193" spans="1:27" s="32" customFormat="1" ht="27.75" customHeight="1">
      <c r="A193" s="26">
        <v>186</v>
      </c>
      <c r="B193" s="27"/>
      <c r="C193" s="27"/>
      <c r="D193" s="27"/>
      <c r="E193" s="28" t="s">
        <v>25</v>
      </c>
      <c r="F193" s="27"/>
      <c r="G193" s="27"/>
      <c r="H193" s="27"/>
      <c r="I193" s="27"/>
      <c r="J193" s="27"/>
      <c r="K193" s="27"/>
      <c r="L193" s="26"/>
      <c r="M193" s="26"/>
      <c r="N193" s="26"/>
      <c r="O193" s="26"/>
      <c r="P193" s="26"/>
      <c r="Q193" s="26"/>
      <c r="R193" s="26"/>
      <c r="S193" s="27"/>
      <c r="T193" s="27"/>
      <c r="U193" s="27" t="s">
        <v>26</v>
      </c>
      <c r="V193" s="27" t="s">
        <v>55</v>
      </c>
      <c r="W193" s="27" t="s">
        <v>175</v>
      </c>
      <c r="X193" s="27"/>
      <c r="Y193" s="33" t="s">
        <v>30</v>
      </c>
      <c r="Z193" s="32">
        <f t="shared" si="11"/>
        <v>0</v>
      </c>
      <c r="AA193" s="32" t="str">
        <f t="shared" si="8"/>
        <v>-</v>
      </c>
    </row>
    <row r="194" spans="1:27" s="32" customFormat="1" ht="27.75" customHeight="1">
      <c r="A194" s="26">
        <v>187</v>
      </c>
      <c r="B194" s="27"/>
      <c r="C194" s="27"/>
      <c r="D194" s="27" t="s">
        <v>284</v>
      </c>
      <c r="E194" s="28" t="s">
        <v>25</v>
      </c>
      <c r="F194" s="29"/>
      <c r="G194" s="29">
        <v>36985</v>
      </c>
      <c r="H194" s="27"/>
      <c r="I194" s="27" t="s">
        <v>264</v>
      </c>
      <c r="J194" s="27"/>
      <c r="K194" s="27"/>
      <c r="L194" s="26"/>
      <c r="M194" s="26"/>
      <c r="N194" s="26"/>
      <c r="O194" s="26"/>
      <c r="P194" s="26"/>
      <c r="Q194" s="26"/>
      <c r="R194" s="26"/>
      <c r="S194" s="27"/>
      <c r="T194" s="27"/>
      <c r="U194" s="27" t="s">
        <v>26</v>
      </c>
      <c r="V194" s="27" t="s">
        <v>55</v>
      </c>
      <c r="W194" s="27" t="s">
        <v>98</v>
      </c>
      <c r="X194" s="27"/>
      <c r="Y194" s="33" t="s">
        <v>29</v>
      </c>
      <c r="Z194" s="32">
        <f t="shared" si="11"/>
        <v>1</v>
      </c>
      <c r="AA194" s="32" t="str">
        <f t="shared" si="8"/>
        <v>+</v>
      </c>
    </row>
    <row r="195" spans="1:27" s="32" customFormat="1" ht="27.75" customHeight="1">
      <c r="A195" s="26">
        <v>188</v>
      </c>
      <c r="B195" s="27"/>
      <c r="C195" s="27"/>
      <c r="D195" s="27" t="s">
        <v>285</v>
      </c>
      <c r="E195" s="28" t="s">
        <v>25</v>
      </c>
      <c r="F195" s="29"/>
      <c r="G195" s="29">
        <v>36978</v>
      </c>
      <c r="H195" s="27"/>
      <c r="I195" s="27" t="s">
        <v>286</v>
      </c>
      <c r="J195" s="27"/>
      <c r="K195" s="27"/>
      <c r="L195" s="26"/>
      <c r="M195" s="26"/>
      <c r="N195" s="26"/>
      <c r="O195" s="26"/>
      <c r="P195" s="26"/>
      <c r="Q195" s="26"/>
      <c r="R195" s="26"/>
      <c r="S195" s="27"/>
      <c r="T195" s="27"/>
      <c r="U195" s="27" t="s">
        <v>26</v>
      </c>
      <c r="V195" s="27" t="s">
        <v>55</v>
      </c>
      <c r="W195" s="27" t="s">
        <v>98</v>
      </c>
      <c r="X195" s="27"/>
      <c r="Y195" s="33" t="s">
        <v>29</v>
      </c>
      <c r="Z195" s="32">
        <f t="shared" si="11"/>
        <v>1</v>
      </c>
      <c r="AA195" s="32" t="str">
        <f t="shared" si="8"/>
        <v>+</v>
      </c>
    </row>
    <row r="196" spans="1:27" s="32" customFormat="1" ht="27.75" customHeight="1">
      <c r="A196" s="26">
        <v>189</v>
      </c>
      <c r="B196" s="27"/>
      <c r="C196" s="27"/>
      <c r="D196" s="27"/>
      <c r="E196" s="28" t="s">
        <v>25</v>
      </c>
      <c r="F196" s="27"/>
      <c r="G196" s="27"/>
      <c r="H196" s="27"/>
      <c r="I196" s="27"/>
      <c r="J196" s="27"/>
      <c r="K196" s="27"/>
      <c r="L196" s="26"/>
      <c r="M196" s="26"/>
      <c r="N196" s="26"/>
      <c r="O196" s="26"/>
      <c r="P196" s="26"/>
      <c r="Q196" s="26"/>
      <c r="R196" s="26"/>
      <c r="S196" s="27"/>
      <c r="T196" s="27"/>
      <c r="U196" s="27" t="s">
        <v>26</v>
      </c>
      <c r="V196" s="27" t="s">
        <v>55</v>
      </c>
      <c r="W196" s="27" t="s">
        <v>199</v>
      </c>
      <c r="X196" s="27"/>
      <c r="Y196" s="33" t="s">
        <v>30</v>
      </c>
      <c r="Z196" s="32">
        <f t="shared" si="11"/>
        <v>0</v>
      </c>
      <c r="AA196" s="32" t="str">
        <f t="shared" ref="AA196:AA214" si="12">IF(Z196=1,"+","-")</f>
        <v>-</v>
      </c>
    </row>
    <row r="197" spans="1:27" s="32" customFormat="1" ht="27.75" customHeight="1">
      <c r="A197" s="26">
        <v>190</v>
      </c>
      <c r="B197" s="27"/>
      <c r="C197" s="27"/>
      <c r="D197" s="27" t="s">
        <v>287</v>
      </c>
      <c r="E197" s="28" t="s">
        <v>25</v>
      </c>
      <c r="F197" s="27"/>
      <c r="G197" s="27"/>
      <c r="H197" s="27"/>
      <c r="I197" s="27" t="s">
        <v>288</v>
      </c>
      <c r="J197" s="27"/>
      <c r="K197" s="27"/>
      <c r="L197" s="26"/>
      <c r="M197" s="26"/>
      <c r="N197" s="26"/>
      <c r="O197" s="26"/>
      <c r="P197" s="26"/>
      <c r="Q197" s="26"/>
      <c r="R197" s="26"/>
      <c r="S197" s="27"/>
      <c r="T197" s="27"/>
      <c r="U197" s="27" t="s">
        <v>26</v>
      </c>
      <c r="V197" s="27" t="s">
        <v>55</v>
      </c>
      <c r="W197" s="27" t="s">
        <v>210</v>
      </c>
      <c r="X197" s="27"/>
      <c r="Y197" s="33" t="s">
        <v>29</v>
      </c>
      <c r="Z197" s="32">
        <f t="shared" si="11"/>
        <v>1</v>
      </c>
      <c r="AA197" s="32" t="str">
        <f t="shared" si="12"/>
        <v>+</v>
      </c>
    </row>
    <row r="198" spans="1:27" s="32" customFormat="1" ht="27.75" customHeight="1">
      <c r="A198" s="26">
        <v>191</v>
      </c>
      <c r="B198" s="27"/>
      <c r="C198" s="27"/>
      <c r="D198" s="27" t="s">
        <v>289</v>
      </c>
      <c r="E198" s="28" t="s">
        <v>25</v>
      </c>
      <c r="F198" s="29"/>
      <c r="G198" s="29">
        <v>37012</v>
      </c>
      <c r="H198" s="27"/>
      <c r="I198" s="27" t="s">
        <v>290</v>
      </c>
      <c r="J198" s="27"/>
      <c r="K198" s="27"/>
      <c r="L198" s="26"/>
      <c r="M198" s="26"/>
      <c r="N198" s="26"/>
      <c r="O198" s="26"/>
      <c r="P198" s="26"/>
      <c r="Q198" s="26"/>
      <c r="R198" s="26"/>
      <c r="S198" s="27"/>
      <c r="T198" s="27"/>
      <c r="U198" s="27" t="s">
        <v>26</v>
      </c>
      <c r="V198" s="27" t="s">
        <v>55</v>
      </c>
      <c r="W198" s="27" t="s">
        <v>291</v>
      </c>
      <c r="X198" s="27"/>
      <c r="Y198" s="33" t="s">
        <v>29</v>
      </c>
      <c r="Z198" s="32">
        <f t="shared" si="11"/>
        <v>1</v>
      </c>
      <c r="AA198" s="32" t="str">
        <f t="shared" si="12"/>
        <v>+</v>
      </c>
    </row>
    <row r="199" spans="1:27" s="32" customFormat="1" ht="27.75" customHeight="1">
      <c r="A199" s="26">
        <v>192</v>
      </c>
      <c r="B199" s="27"/>
      <c r="C199" s="27"/>
      <c r="D199" s="27"/>
      <c r="E199" s="28" t="s">
        <v>25</v>
      </c>
      <c r="F199" s="27"/>
      <c r="G199" s="27"/>
      <c r="H199" s="27"/>
      <c r="I199" s="27"/>
      <c r="J199" s="27"/>
      <c r="K199" s="27"/>
      <c r="L199" s="26"/>
      <c r="M199" s="26"/>
      <c r="N199" s="26"/>
      <c r="O199" s="26"/>
      <c r="P199" s="26"/>
      <c r="Q199" s="26"/>
      <c r="R199" s="26"/>
      <c r="S199" s="27"/>
      <c r="T199" s="27"/>
      <c r="U199" s="27" t="s">
        <v>26</v>
      </c>
      <c r="V199" s="27" t="s">
        <v>55</v>
      </c>
      <c r="W199" s="27" t="s">
        <v>213</v>
      </c>
      <c r="X199" s="27"/>
      <c r="Y199" s="33" t="s">
        <v>30</v>
      </c>
      <c r="Z199" s="32">
        <f t="shared" si="11"/>
        <v>0</v>
      </c>
      <c r="AA199" s="32" t="str">
        <f t="shared" si="12"/>
        <v>-</v>
      </c>
    </row>
    <row r="200" spans="1:27" s="32" customFormat="1" ht="27.75" customHeight="1">
      <c r="A200" s="26">
        <v>193</v>
      </c>
      <c r="B200" s="27"/>
      <c r="C200" s="27"/>
      <c r="D200" s="27"/>
      <c r="E200" s="28" t="s">
        <v>25</v>
      </c>
      <c r="F200" s="27"/>
      <c r="G200" s="26"/>
      <c r="H200" s="27"/>
      <c r="I200" s="27"/>
      <c r="J200" s="27"/>
      <c r="K200" s="27"/>
      <c r="L200" s="26"/>
      <c r="M200" s="26"/>
      <c r="N200" s="26"/>
      <c r="O200" s="26"/>
      <c r="P200" s="26"/>
      <c r="Q200" s="26"/>
      <c r="R200" s="26"/>
      <c r="S200" s="27"/>
      <c r="T200" s="27"/>
      <c r="U200" s="27" t="s">
        <v>23</v>
      </c>
      <c r="V200" s="27" t="s">
        <v>55</v>
      </c>
      <c r="W200" s="27" t="s">
        <v>24</v>
      </c>
      <c r="X200" s="27"/>
      <c r="Y200" s="33" t="s">
        <v>30</v>
      </c>
      <c r="Z200" s="32">
        <f t="shared" si="11"/>
        <v>0</v>
      </c>
      <c r="AA200" s="32" t="str">
        <f t="shared" si="12"/>
        <v>-</v>
      </c>
    </row>
    <row r="201" spans="1:27" s="32" customFormat="1" ht="27.75" customHeight="1">
      <c r="A201" s="26">
        <v>194</v>
      </c>
      <c r="B201" s="27"/>
      <c r="C201" s="27"/>
      <c r="D201" s="27"/>
      <c r="E201" s="28" t="s">
        <v>146</v>
      </c>
      <c r="F201" s="27"/>
      <c r="G201" s="27"/>
      <c r="H201" s="27"/>
      <c r="I201" s="27"/>
      <c r="J201" s="27"/>
      <c r="K201" s="27"/>
      <c r="L201" s="26"/>
      <c r="M201" s="26">
        <v>3</v>
      </c>
      <c r="N201" s="26"/>
      <c r="O201" s="26"/>
      <c r="P201" s="26"/>
      <c r="Q201" s="26"/>
      <c r="R201" s="26"/>
      <c r="S201" s="27"/>
      <c r="T201" s="27"/>
      <c r="U201" s="27" t="s">
        <v>26</v>
      </c>
      <c r="V201" s="27" t="s">
        <v>56</v>
      </c>
      <c r="W201" s="27"/>
      <c r="X201" s="27"/>
      <c r="Y201" s="33" t="s">
        <v>30</v>
      </c>
      <c r="Z201" s="32">
        <f t="shared" si="11"/>
        <v>0</v>
      </c>
      <c r="AA201" s="32" t="str">
        <f t="shared" si="12"/>
        <v>-</v>
      </c>
    </row>
    <row r="202" spans="1:27" s="32" customFormat="1" ht="27.75" customHeight="1">
      <c r="A202" s="26">
        <v>195</v>
      </c>
      <c r="B202" s="27"/>
      <c r="C202" s="27"/>
      <c r="D202" s="27"/>
      <c r="E202" s="28" t="s">
        <v>146</v>
      </c>
      <c r="F202" s="27"/>
      <c r="G202" s="27"/>
      <c r="H202" s="27"/>
      <c r="I202" s="27"/>
      <c r="J202" s="27"/>
      <c r="K202" s="27"/>
      <c r="L202" s="26"/>
      <c r="M202" s="26">
        <v>5</v>
      </c>
      <c r="N202" s="26"/>
      <c r="O202" s="26"/>
      <c r="P202" s="26"/>
      <c r="Q202" s="26"/>
      <c r="R202" s="26"/>
      <c r="S202" s="27"/>
      <c r="T202" s="27"/>
      <c r="U202" s="27" t="s">
        <v>26</v>
      </c>
      <c r="V202" s="27" t="s">
        <v>56</v>
      </c>
      <c r="W202" s="27"/>
      <c r="X202" s="27"/>
      <c r="Y202" s="33" t="s">
        <v>30</v>
      </c>
      <c r="Z202" s="32">
        <f t="shared" si="11"/>
        <v>0</v>
      </c>
      <c r="AA202" s="32" t="str">
        <f t="shared" si="12"/>
        <v>-</v>
      </c>
    </row>
    <row r="203" spans="1:27" s="32" customFormat="1" ht="27.75" customHeight="1">
      <c r="A203" s="26">
        <v>196</v>
      </c>
      <c r="B203" s="27"/>
      <c r="C203" s="27"/>
      <c r="D203" s="27"/>
      <c r="E203" s="28" t="s">
        <v>146</v>
      </c>
      <c r="F203" s="27"/>
      <c r="G203" s="27"/>
      <c r="H203" s="27"/>
      <c r="I203" s="27"/>
      <c r="J203" s="27"/>
      <c r="K203" s="27"/>
      <c r="L203" s="26"/>
      <c r="M203" s="26">
        <v>3</v>
      </c>
      <c r="N203" s="26"/>
      <c r="O203" s="26"/>
      <c r="P203" s="26"/>
      <c r="Q203" s="26"/>
      <c r="R203" s="26"/>
      <c r="S203" s="27"/>
      <c r="T203" s="27"/>
      <c r="U203" s="27" t="s">
        <v>26</v>
      </c>
      <c r="V203" s="27" t="s">
        <v>56</v>
      </c>
      <c r="W203" s="27"/>
      <c r="X203" s="27"/>
      <c r="Y203" s="33" t="s">
        <v>30</v>
      </c>
      <c r="Z203" s="32">
        <f t="shared" si="11"/>
        <v>0</v>
      </c>
      <c r="AA203" s="32" t="str">
        <f t="shared" si="12"/>
        <v>-</v>
      </c>
    </row>
    <row r="204" spans="1:27" s="32" customFormat="1" ht="27.75" customHeight="1">
      <c r="A204" s="26">
        <v>197</v>
      </c>
      <c r="B204" s="27"/>
      <c r="C204" s="27"/>
      <c r="D204" s="27"/>
      <c r="E204" s="28" t="s">
        <v>22</v>
      </c>
      <c r="F204" s="27"/>
      <c r="G204" s="27"/>
      <c r="H204" s="27"/>
      <c r="I204" s="27"/>
      <c r="J204" s="27"/>
      <c r="K204" s="27"/>
      <c r="L204" s="26"/>
      <c r="M204" s="26">
        <v>5</v>
      </c>
      <c r="N204" s="26"/>
      <c r="O204" s="26"/>
      <c r="P204" s="26"/>
      <c r="Q204" s="26"/>
      <c r="R204" s="26"/>
      <c r="S204" s="27"/>
      <c r="T204" s="27"/>
      <c r="U204" s="27" t="s">
        <v>26</v>
      </c>
      <c r="V204" s="27" t="s">
        <v>56</v>
      </c>
      <c r="W204" s="27"/>
      <c r="X204" s="27"/>
      <c r="Y204" s="33" t="s">
        <v>30</v>
      </c>
      <c r="Z204" s="32">
        <f t="shared" si="11"/>
        <v>0</v>
      </c>
      <c r="AA204" s="32" t="str">
        <f t="shared" si="12"/>
        <v>-</v>
      </c>
    </row>
    <row r="205" spans="1:27" s="32" customFormat="1" ht="27.75" customHeight="1">
      <c r="A205" s="26">
        <v>198</v>
      </c>
      <c r="B205" s="27"/>
      <c r="C205" s="27"/>
      <c r="D205" s="27"/>
      <c r="E205" s="28" t="s">
        <v>22</v>
      </c>
      <c r="F205" s="27"/>
      <c r="G205" s="27"/>
      <c r="H205" s="27"/>
      <c r="I205" s="27"/>
      <c r="J205" s="27"/>
      <c r="K205" s="27"/>
      <c r="L205" s="26"/>
      <c r="M205" s="26">
        <v>5</v>
      </c>
      <c r="N205" s="26"/>
      <c r="O205" s="26"/>
      <c r="P205" s="26"/>
      <c r="Q205" s="26"/>
      <c r="R205" s="26"/>
      <c r="S205" s="27"/>
      <c r="T205" s="27"/>
      <c r="U205" s="27" t="s">
        <v>26</v>
      </c>
      <c r="V205" s="27" t="s">
        <v>56</v>
      </c>
      <c r="W205" s="27"/>
      <c r="X205" s="27"/>
      <c r="Y205" s="33" t="s">
        <v>30</v>
      </c>
      <c r="Z205" s="32">
        <f t="shared" si="11"/>
        <v>0</v>
      </c>
      <c r="AA205" s="32" t="str">
        <f t="shared" si="12"/>
        <v>-</v>
      </c>
    </row>
    <row r="206" spans="1:27" s="32" customFormat="1" ht="27.75" customHeight="1">
      <c r="A206" s="26">
        <v>199</v>
      </c>
      <c r="B206" s="27"/>
      <c r="C206" s="27"/>
      <c r="D206" s="27"/>
      <c r="E206" s="28" t="s">
        <v>22</v>
      </c>
      <c r="F206" s="27"/>
      <c r="G206" s="27"/>
      <c r="H206" s="27"/>
      <c r="I206" s="27"/>
      <c r="J206" s="27"/>
      <c r="K206" s="27"/>
      <c r="L206" s="26"/>
      <c r="M206" s="26">
        <v>5</v>
      </c>
      <c r="N206" s="26"/>
      <c r="O206" s="26"/>
      <c r="P206" s="26"/>
      <c r="Q206" s="26"/>
      <c r="R206" s="26"/>
      <c r="S206" s="27"/>
      <c r="T206" s="27"/>
      <c r="U206" s="27" t="s">
        <v>26</v>
      </c>
      <c r="V206" s="27" t="s">
        <v>56</v>
      </c>
      <c r="W206" s="27"/>
      <c r="X206" s="27"/>
      <c r="Y206" s="33" t="s">
        <v>30</v>
      </c>
      <c r="Z206" s="32">
        <f t="shared" si="11"/>
        <v>0</v>
      </c>
      <c r="AA206" s="32" t="str">
        <f t="shared" si="12"/>
        <v>-</v>
      </c>
    </row>
    <row r="207" spans="1:27" s="32" customFormat="1" ht="27.75" customHeight="1">
      <c r="A207" s="26">
        <v>200</v>
      </c>
      <c r="B207" s="27"/>
      <c r="C207" s="27"/>
      <c r="D207" s="27"/>
      <c r="E207" s="28" t="s">
        <v>22</v>
      </c>
      <c r="F207" s="27"/>
      <c r="G207" s="27"/>
      <c r="H207" s="27"/>
      <c r="I207" s="27"/>
      <c r="J207" s="27"/>
      <c r="K207" s="27"/>
      <c r="L207" s="26"/>
      <c r="M207" s="26">
        <v>5</v>
      </c>
      <c r="N207" s="26"/>
      <c r="O207" s="26"/>
      <c r="P207" s="26"/>
      <c r="Q207" s="26"/>
      <c r="R207" s="26"/>
      <c r="S207" s="27"/>
      <c r="T207" s="27"/>
      <c r="U207" s="27" t="s">
        <v>26</v>
      </c>
      <c r="V207" s="27" t="s">
        <v>56</v>
      </c>
      <c r="W207" s="27"/>
      <c r="X207" s="27"/>
      <c r="Y207" s="33" t="s">
        <v>30</v>
      </c>
      <c r="Z207" s="32">
        <f t="shared" si="11"/>
        <v>0</v>
      </c>
      <c r="AA207" s="32" t="str">
        <f t="shared" si="12"/>
        <v>-</v>
      </c>
    </row>
    <row r="208" spans="1:27" s="32" customFormat="1" ht="27.75" customHeight="1">
      <c r="A208" s="26">
        <v>201</v>
      </c>
      <c r="B208" s="27"/>
      <c r="C208" s="27"/>
      <c r="D208" s="27"/>
      <c r="E208" s="28" t="s">
        <v>22</v>
      </c>
      <c r="F208" s="27"/>
      <c r="G208" s="27"/>
      <c r="H208" s="27"/>
      <c r="I208" s="27"/>
      <c r="J208" s="27"/>
      <c r="K208" s="27"/>
      <c r="L208" s="26"/>
      <c r="M208" s="26">
        <v>5</v>
      </c>
      <c r="N208" s="26"/>
      <c r="O208" s="26"/>
      <c r="P208" s="26"/>
      <c r="Q208" s="26"/>
      <c r="R208" s="26"/>
      <c r="S208" s="27"/>
      <c r="T208" s="27"/>
      <c r="U208" s="27" t="s">
        <v>26</v>
      </c>
      <c r="V208" s="27" t="s">
        <v>56</v>
      </c>
      <c r="W208" s="27"/>
      <c r="X208" s="27"/>
      <c r="Y208" s="33" t="s">
        <v>30</v>
      </c>
      <c r="Z208" s="32">
        <f t="shared" si="11"/>
        <v>0</v>
      </c>
      <c r="AA208" s="32" t="str">
        <f t="shared" si="12"/>
        <v>-</v>
      </c>
    </row>
    <row r="209" spans="1:27" s="32" customFormat="1" ht="27.75" customHeight="1">
      <c r="A209" s="26">
        <v>202</v>
      </c>
      <c r="B209" s="27"/>
      <c r="C209" s="27"/>
      <c r="D209" s="27"/>
      <c r="E209" s="28" t="s">
        <v>146</v>
      </c>
      <c r="F209" s="27"/>
      <c r="G209" s="27"/>
      <c r="H209" s="27"/>
      <c r="I209" s="27"/>
      <c r="J209" s="27"/>
      <c r="K209" s="27"/>
      <c r="L209" s="26"/>
      <c r="M209" s="26">
        <v>3</v>
      </c>
      <c r="N209" s="26"/>
      <c r="O209" s="26"/>
      <c r="P209" s="26"/>
      <c r="Q209" s="26"/>
      <c r="R209" s="26"/>
      <c r="S209" s="27"/>
      <c r="T209" s="27"/>
      <c r="U209" s="27" t="s">
        <v>26</v>
      </c>
      <c r="V209" s="27" t="s">
        <v>56</v>
      </c>
      <c r="W209" s="27"/>
      <c r="X209" s="27"/>
      <c r="Y209" s="33" t="s">
        <v>30</v>
      </c>
      <c r="Z209" s="32">
        <f t="shared" si="11"/>
        <v>0</v>
      </c>
      <c r="AA209" s="32" t="str">
        <f t="shared" si="12"/>
        <v>-</v>
      </c>
    </row>
    <row r="210" spans="1:27" s="32" customFormat="1" ht="27.75" customHeight="1">
      <c r="A210" s="26">
        <v>203</v>
      </c>
      <c r="B210" s="27"/>
      <c r="C210" s="27"/>
      <c r="D210" s="27"/>
      <c r="E210" s="28" t="s">
        <v>146</v>
      </c>
      <c r="F210" s="27"/>
      <c r="G210" s="27"/>
      <c r="H210" s="27"/>
      <c r="I210" s="27"/>
      <c r="J210" s="27"/>
      <c r="K210" s="27"/>
      <c r="L210" s="26"/>
      <c r="M210" s="26">
        <v>3</v>
      </c>
      <c r="N210" s="26"/>
      <c r="O210" s="26"/>
      <c r="P210" s="26"/>
      <c r="Q210" s="26"/>
      <c r="R210" s="26"/>
      <c r="S210" s="27"/>
      <c r="T210" s="27"/>
      <c r="U210" s="27" t="s">
        <v>26</v>
      </c>
      <c r="V210" s="27" t="s">
        <v>56</v>
      </c>
      <c r="W210" s="27"/>
      <c r="X210" s="27"/>
      <c r="Y210" s="33" t="s">
        <v>30</v>
      </c>
      <c r="Z210" s="32">
        <f t="shared" si="11"/>
        <v>0</v>
      </c>
      <c r="AA210" s="32" t="str">
        <f t="shared" si="12"/>
        <v>-</v>
      </c>
    </row>
    <row r="211" spans="1:27" s="32" customFormat="1" ht="27.75" customHeight="1">
      <c r="A211" s="26">
        <v>204</v>
      </c>
      <c r="B211" s="27"/>
      <c r="C211" s="27">
        <v>13423</v>
      </c>
      <c r="D211" s="27" t="s">
        <v>333</v>
      </c>
      <c r="E211" s="28" t="s">
        <v>40</v>
      </c>
      <c r="F211" s="29">
        <v>40073</v>
      </c>
      <c r="G211" s="29">
        <v>40080</v>
      </c>
      <c r="H211" s="27">
        <v>83321464</v>
      </c>
      <c r="I211" s="27" t="s">
        <v>334</v>
      </c>
      <c r="J211" s="27" t="s">
        <v>132</v>
      </c>
      <c r="K211" s="29">
        <v>30498</v>
      </c>
      <c r="L211" s="26"/>
      <c r="M211" s="26">
        <v>8</v>
      </c>
      <c r="N211" s="26">
        <v>9</v>
      </c>
      <c r="O211" s="26">
        <v>2</v>
      </c>
      <c r="P211" s="26"/>
      <c r="Q211" s="26"/>
      <c r="R211" s="26"/>
      <c r="S211" s="27"/>
      <c r="T211" s="27"/>
      <c r="U211" s="27" t="s">
        <v>23</v>
      </c>
      <c r="V211" s="27" t="s">
        <v>56</v>
      </c>
      <c r="W211" s="27" t="s">
        <v>24</v>
      </c>
      <c r="X211" s="27"/>
      <c r="Y211" s="33" t="s">
        <v>29</v>
      </c>
      <c r="Z211" s="32">
        <f t="shared" si="11"/>
        <v>1</v>
      </c>
      <c r="AA211" s="32" t="str">
        <f t="shared" si="12"/>
        <v>+</v>
      </c>
    </row>
    <row r="212" spans="1:27" s="32" customFormat="1" ht="27.75" customHeight="1">
      <c r="A212" s="26">
        <v>205</v>
      </c>
      <c r="B212" s="27"/>
      <c r="C212" s="27"/>
      <c r="D212" s="27"/>
      <c r="E212" s="28" t="s">
        <v>25</v>
      </c>
      <c r="F212" s="27"/>
      <c r="G212" s="27"/>
      <c r="H212" s="27"/>
      <c r="I212" s="27"/>
      <c r="J212" s="27"/>
      <c r="K212" s="27"/>
      <c r="L212" s="26"/>
      <c r="M212" s="26">
        <v>3</v>
      </c>
      <c r="N212" s="26"/>
      <c r="O212" s="26"/>
      <c r="P212" s="26"/>
      <c r="Q212" s="26"/>
      <c r="R212" s="26"/>
      <c r="S212" s="27"/>
      <c r="T212" s="27"/>
      <c r="U212" s="27" t="s">
        <v>23</v>
      </c>
      <c r="V212" s="27" t="s">
        <v>56</v>
      </c>
      <c r="W212" s="27" t="s">
        <v>24</v>
      </c>
      <c r="X212" s="27"/>
      <c r="Y212" s="33" t="s">
        <v>30</v>
      </c>
      <c r="Z212" s="32">
        <f t="shared" si="11"/>
        <v>0</v>
      </c>
      <c r="AA212" s="32" t="str">
        <f t="shared" si="12"/>
        <v>-</v>
      </c>
    </row>
    <row r="213" spans="1:27" s="32" customFormat="1" ht="27.75" customHeight="1">
      <c r="A213" s="26">
        <v>206</v>
      </c>
      <c r="B213" s="27"/>
      <c r="C213" s="27"/>
      <c r="D213" s="27"/>
      <c r="E213" s="28" t="s">
        <v>146</v>
      </c>
      <c r="F213" s="27"/>
      <c r="G213" s="27"/>
      <c r="H213" s="27"/>
      <c r="I213" s="27"/>
      <c r="J213" s="27"/>
      <c r="K213" s="27"/>
      <c r="L213" s="26"/>
      <c r="M213" s="26">
        <v>4</v>
      </c>
      <c r="N213" s="26"/>
      <c r="O213" s="26"/>
      <c r="P213" s="26"/>
      <c r="Q213" s="26"/>
      <c r="R213" s="26"/>
      <c r="S213" s="27"/>
      <c r="T213" s="27"/>
      <c r="U213" s="27" t="s">
        <v>26</v>
      </c>
      <c r="V213" s="27" t="s">
        <v>56</v>
      </c>
      <c r="W213" s="27"/>
      <c r="X213" s="27"/>
      <c r="Y213" s="33" t="s">
        <v>30</v>
      </c>
      <c r="Z213" s="32">
        <f t="shared" si="11"/>
        <v>0</v>
      </c>
      <c r="AA213" s="32" t="str">
        <f t="shared" si="12"/>
        <v>-</v>
      </c>
    </row>
    <row r="214" spans="1:27" s="32" customFormat="1" ht="27.75" customHeight="1">
      <c r="A214" s="26">
        <v>207</v>
      </c>
      <c r="B214" s="27"/>
      <c r="C214" s="27"/>
      <c r="D214" s="27"/>
      <c r="E214" s="28" t="s">
        <v>40</v>
      </c>
      <c r="F214" s="27"/>
      <c r="G214" s="27"/>
      <c r="H214" s="27"/>
      <c r="I214" s="27"/>
      <c r="J214" s="27"/>
      <c r="K214" s="27"/>
      <c r="L214" s="26"/>
      <c r="M214" s="26">
        <v>5</v>
      </c>
      <c r="N214" s="26"/>
      <c r="O214" s="26"/>
      <c r="P214" s="26"/>
      <c r="Q214" s="26"/>
      <c r="R214" s="26"/>
      <c r="S214" s="27"/>
      <c r="T214" s="27"/>
      <c r="U214" s="27" t="s">
        <v>23</v>
      </c>
      <c r="V214" s="27" t="s">
        <v>56</v>
      </c>
      <c r="W214" s="27" t="s">
        <v>24</v>
      </c>
      <c r="X214" s="27"/>
      <c r="Y214" s="33" t="s">
        <v>30</v>
      </c>
      <c r="Z214" s="32">
        <f t="shared" si="11"/>
        <v>0</v>
      </c>
      <c r="AA214" s="32" t="str">
        <f t="shared" si="12"/>
        <v>-</v>
      </c>
    </row>
    <row r="215" spans="1:27" s="32" customFormat="1" ht="27.75" customHeight="1">
      <c r="A215" s="26">
        <v>208</v>
      </c>
      <c r="B215" s="27"/>
      <c r="C215" s="27"/>
      <c r="D215" s="27"/>
      <c r="E215" s="28" t="s">
        <v>27</v>
      </c>
      <c r="F215" s="27"/>
      <c r="G215" s="27"/>
      <c r="H215" s="27"/>
      <c r="I215" s="27"/>
      <c r="J215" s="27"/>
      <c r="K215" s="27"/>
      <c r="L215" s="26"/>
      <c r="M215" s="26"/>
      <c r="N215" s="26"/>
      <c r="O215" s="26"/>
      <c r="P215" s="26"/>
      <c r="Q215" s="26"/>
      <c r="R215" s="26"/>
      <c r="S215" s="27"/>
      <c r="T215" s="27"/>
      <c r="U215" s="27" t="s">
        <v>23</v>
      </c>
      <c r="V215" s="27" t="s">
        <v>55</v>
      </c>
      <c r="W215" s="27" t="s">
        <v>24</v>
      </c>
      <c r="X215" s="27"/>
      <c r="Y215" s="33" t="s">
        <v>30</v>
      </c>
      <c r="Z215" s="32">
        <f t="shared" si="11"/>
        <v>0</v>
      </c>
      <c r="AA215" s="32" t="str">
        <f>IF(Z215=1,"+","-")</f>
        <v>-</v>
      </c>
    </row>
    <row r="216" spans="1:27" s="32" customFormat="1" ht="27.75" customHeight="1">
      <c r="A216" s="26">
        <v>209</v>
      </c>
      <c r="B216" s="27"/>
      <c r="C216" s="27"/>
      <c r="D216" s="27"/>
      <c r="E216" s="28" t="s">
        <v>27</v>
      </c>
      <c r="F216" s="27"/>
      <c r="G216" s="27"/>
      <c r="H216" s="27"/>
      <c r="I216" s="27"/>
      <c r="J216" s="27"/>
      <c r="K216" s="27"/>
      <c r="L216" s="26"/>
      <c r="M216" s="26"/>
      <c r="N216" s="26"/>
      <c r="O216" s="26"/>
      <c r="P216" s="26"/>
      <c r="Q216" s="26"/>
      <c r="R216" s="26"/>
      <c r="S216" s="27"/>
      <c r="T216" s="27"/>
      <c r="U216" s="27" t="s">
        <v>23</v>
      </c>
      <c r="V216" s="27" t="s">
        <v>55</v>
      </c>
      <c r="W216" s="27" t="s">
        <v>24</v>
      </c>
      <c r="X216" s="27"/>
      <c r="Y216" s="33" t="s">
        <v>30</v>
      </c>
      <c r="Z216" s="32">
        <f t="shared" si="11"/>
        <v>0</v>
      </c>
      <c r="AA216" s="32" t="str">
        <f t="shared" ref="AA216:AA225" si="13">IF(Z216=1,"+","-")</f>
        <v>-</v>
      </c>
    </row>
    <row r="217" spans="1:27" s="32" customFormat="1" ht="27.75" customHeight="1">
      <c r="A217" s="26">
        <v>210</v>
      </c>
      <c r="B217" s="27"/>
      <c r="C217" s="27"/>
      <c r="D217" s="27"/>
      <c r="E217" s="28" t="s">
        <v>27</v>
      </c>
      <c r="F217" s="27"/>
      <c r="G217" s="27"/>
      <c r="H217" s="27"/>
      <c r="I217" s="27"/>
      <c r="J217" s="27"/>
      <c r="K217" s="27"/>
      <c r="L217" s="26"/>
      <c r="M217" s="26"/>
      <c r="N217" s="26"/>
      <c r="O217" s="26"/>
      <c r="P217" s="26"/>
      <c r="Q217" s="26"/>
      <c r="R217" s="26"/>
      <c r="S217" s="27"/>
      <c r="T217" s="27"/>
      <c r="U217" s="27" t="s">
        <v>23</v>
      </c>
      <c r="V217" s="27" t="s">
        <v>55</v>
      </c>
      <c r="W217" s="27" t="s">
        <v>24</v>
      </c>
      <c r="X217" s="27"/>
      <c r="Y217" s="33" t="s">
        <v>30</v>
      </c>
      <c r="Z217" s="32">
        <f t="shared" si="11"/>
        <v>0</v>
      </c>
      <c r="AA217" s="32" t="str">
        <f t="shared" si="13"/>
        <v>-</v>
      </c>
    </row>
    <row r="218" spans="1:27" s="32" customFormat="1" ht="27.75" customHeight="1">
      <c r="A218" s="26">
        <v>211</v>
      </c>
      <c r="B218" s="27"/>
      <c r="C218" s="27"/>
      <c r="D218" s="27"/>
      <c r="E218" s="28" t="s">
        <v>27</v>
      </c>
      <c r="F218" s="27"/>
      <c r="G218" s="27"/>
      <c r="H218" s="27"/>
      <c r="I218" s="27"/>
      <c r="J218" s="27"/>
      <c r="K218" s="27"/>
      <c r="L218" s="26"/>
      <c r="M218" s="26"/>
      <c r="N218" s="26"/>
      <c r="O218" s="26"/>
      <c r="P218" s="26"/>
      <c r="Q218" s="26"/>
      <c r="R218" s="26"/>
      <c r="S218" s="27"/>
      <c r="T218" s="27"/>
      <c r="U218" s="27" t="s">
        <v>23</v>
      </c>
      <c r="V218" s="27" t="s">
        <v>55</v>
      </c>
      <c r="W218" s="27" t="s">
        <v>24</v>
      </c>
      <c r="X218" s="27"/>
      <c r="Y218" s="33" t="s">
        <v>30</v>
      </c>
      <c r="Z218" s="32">
        <f t="shared" si="11"/>
        <v>0</v>
      </c>
      <c r="AA218" s="32" t="str">
        <f t="shared" si="13"/>
        <v>-</v>
      </c>
    </row>
    <row r="219" spans="1:27" s="32" customFormat="1" ht="27.75" customHeight="1">
      <c r="A219" s="26">
        <v>212</v>
      </c>
      <c r="B219" s="27"/>
      <c r="C219" s="27"/>
      <c r="D219" s="27"/>
      <c r="E219" s="28" t="s">
        <v>25</v>
      </c>
      <c r="F219" s="27"/>
      <c r="G219" s="27"/>
      <c r="H219" s="27"/>
      <c r="I219" s="27"/>
      <c r="J219" s="27"/>
      <c r="K219" s="27"/>
      <c r="L219" s="26"/>
      <c r="M219" s="26"/>
      <c r="N219" s="26"/>
      <c r="O219" s="26"/>
      <c r="P219" s="26"/>
      <c r="Q219" s="26"/>
      <c r="R219" s="26"/>
      <c r="S219" s="27"/>
      <c r="T219" s="27"/>
      <c r="U219" s="27" t="s">
        <v>23</v>
      </c>
      <c r="V219" s="27" t="s">
        <v>55</v>
      </c>
      <c r="W219" s="27" t="s">
        <v>24</v>
      </c>
      <c r="X219" s="27"/>
      <c r="Y219" s="33" t="s">
        <v>30</v>
      </c>
      <c r="Z219" s="32">
        <f t="shared" si="11"/>
        <v>0</v>
      </c>
      <c r="AA219" s="32" t="str">
        <f t="shared" si="13"/>
        <v>-</v>
      </c>
    </row>
    <row r="220" spans="1:27" s="32" customFormat="1" ht="27.75" customHeight="1">
      <c r="A220" s="26">
        <v>213</v>
      </c>
      <c r="B220" s="27"/>
      <c r="C220" s="27"/>
      <c r="D220" s="27"/>
      <c r="E220" s="28" t="s">
        <v>25</v>
      </c>
      <c r="F220" s="27"/>
      <c r="G220" s="27"/>
      <c r="H220" s="27"/>
      <c r="I220" s="27"/>
      <c r="J220" s="27"/>
      <c r="K220" s="27"/>
      <c r="L220" s="26"/>
      <c r="M220" s="26"/>
      <c r="N220" s="26"/>
      <c r="O220" s="26"/>
      <c r="P220" s="26"/>
      <c r="Q220" s="26"/>
      <c r="R220" s="26"/>
      <c r="S220" s="27"/>
      <c r="T220" s="27"/>
      <c r="U220" s="27" t="s">
        <v>23</v>
      </c>
      <c r="V220" s="27" t="s">
        <v>55</v>
      </c>
      <c r="W220" s="27" t="s">
        <v>24</v>
      </c>
      <c r="X220" s="27"/>
      <c r="Y220" s="33" t="s">
        <v>30</v>
      </c>
      <c r="Z220" s="32">
        <f t="shared" si="11"/>
        <v>0</v>
      </c>
      <c r="AA220" s="32" t="str">
        <f t="shared" si="13"/>
        <v>-</v>
      </c>
    </row>
    <row r="221" spans="1:27" s="32" customFormat="1" ht="27.75" customHeight="1">
      <c r="A221" s="26">
        <v>214</v>
      </c>
      <c r="B221" s="27"/>
      <c r="C221" s="27"/>
      <c r="D221" s="27"/>
      <c r="E221" s="28" t="s">
        <v>25</v>
      </c>
      <c r="F221" s="27"/>
      <c r="G221" s="27"/>
      <c r="H221" s="27"/>
      <c r="I221" s="27"/>
      <c r="J221" s="27"/>
      <c r="K221" s="27"/>
      <c r="L221" s="26"/>
      <c r="M221" s="26"/>
      <c r="N221" s="26"/>
      <c r="O221" s="26"/>
      <c r="P221" s="26"/>
      <c r="Q221" s="26"/>
      <c r="R221" s="26"/>
      <c r="S221" s="27"/>
      <c r="T221" s="27"/>
      <c r="U221" s="27" t="s">
        <v>23</v>
      </c>
      <c r="V221" s="27" t="s">
        <v>55</v>
      </c>
      <c r="W221" s="27" t="s">
        <v>24</v>
      </c>
      <c r="X221" s="27"/>
      <c r="Y221" s="33" t="s">
        <v>30</v>
      </c>
      <c r="Z221" s="32">
        <f t="shared" si="11"/>
        <v>0</v>
      </c>
      <c r="AA221" s="32" t="str">
        <f t="shared" si="13"/>
        <v>-</v>
      </c>
    </row>
    <row r="222" spans="1:27" s="32" customFormat="1" ht="27.75" customHeight="1">
      <c r="A222" s="26">
        <v>215</v>
      </c>
      <c r="B222" s="27"/>
      <c r="C222" s="27">
        <v>11101</v>
      </c>
      <c r="D222" s="27" t="s">
        <v>338</v>
      </c>
      <c r="E222" s="28" t="s">
        <v>22</v>
      </c>
      <c r="F222" s="29">
        <v>40204</v>
      </c>
      <c r="G222" s="29">
        <v>40211</v>
      </c>
      <c r="H222" s="27">
        <v>70720017</v>
      </c>
      <c r="I222" s="27" t="s">
        <v>342</v>
      </c>
      <c r="J222" s="27" t="s">
        <v>60</v>
      </c>
      <c r="K222" s="29">
        <v>25819</v>
      </c>
      <c r="L222" s="26"/>
      <c r="M222" s="26">
        <v>3</v>
      </c>
      <c r="N222" s="26">
        <v>2</v>
      </c>
      <c r="O222" s="26">
        <v>2</v>
      </c>
      <c r="P222" s="30">
        <v>40190</v>
      </c>
      <c r="Q222" s="26">
        <v>2</v>
      </c>
      <c r="R222" s="26">
        <v>2</v>
      </c>
      <c r="S222" s="29">
        <v>40190</v>
      </c>
      <c r="T222" s="27"/>
      <c r="U222" s="27" t="s">
        <v>23</v>
      </c>
      <c r="V222" s="27" t="s">
        <v>56</v>
      </c>
      <c r="W222" s="27" t="s">
        <v>24</v>
      </c>
      <c r="X222" s="27"/>
      <c r="Y222" s="33" t="s">
        <v>29</v>
      </c>
      <c r="Z222" s="32">
        <f t="shared" si="11"/>
        <v>1</v>
      </c>
      <c r="AA222" s="32" t="str">
        <f t="shared" si="13"/>
        <v>+</v>
      </c>
    </row>
    <row r="223" spans="1:27" s="32" customFormat="1" ht="27.75" customHeight="1">
      <c r="A223" s="26">
        <v>216</v>
      </c>
      <c r="B223" s="27"/>
      <c r="C223" s="27">
        <v>11145</v>
      </c>
      <c r="D223" s="27" t="s">
        <v>339</v>
      </c>
      <c r="E223" s="28" t="s">
        <v>22</v>
      </c>
      <c r="F223" s="29">
        <v>40204</v>
      </c>
      <c r="G223" s="29">
        <v>40211</v>
      </c>
      <c r="H223" s="27">
        <v>65821836</v>
      </c>
      <c r="I223" s="27" t="s">
        <v>343</v>
      </c>
      <c r="J223" s="27" t="s">
        <v>341</v>
      </c>
      <c r="K223" s="29">
        <v>23989</v>
      </c>
      <c r="L223" s="26"/>
      <c r="M223" s="26">
        <v>4</v>
      </c>
      <c r="N223" s="26">
        <v>2</v>
      </c>
      <c r="O223" s="26">
        <v>1</v>
      </c>
      <c r="P223" s="30">
        <v>39980</v>
      </c>
      <c r="Q223" s="26">
        <v>2</v>
      </c>
      <c r="R223" s="26">
        <v>1</v>
      </c>
      <c r="S223" s="29">
        <v>39980</v>
      </c>
      <c r="T223" s="27"/>
      <c r="U223" s="27" t="s">
        <v>23</v>
      </c>
      <c r="V223" s="27" t="s">
        <v>56</v>
      </c>
      <c r="W223" s="27" t="s">
        <v>24</v>
      </c>
      <c r="X223" s="27"/>
      <c r="Y223" s="33" t="s">
        <v>29</v>
      </c>
      <c r="Z223" s="32">
        <f t="shared" si="11"/>
        <v>1</v>
      </c>
      <c r="AA223" s="32" t="str">
        <f t="shared" si="13"/>
        <v>+</v>
      </c>
    </row>
    <row r="224" spans="1:27" s="32" customFormat="1" ht="27.75" customHeight="1">
      <c r="A224" s="26">
        <v>217</v>
      </c>
      <c r="B224" s="27"/>
      <c r="C224" s="27">
        <v>9500</v>
      </c>
      <c r="D224" s="27" t="s">
        <v>340</v>
      </c>
      <c r="E224" s="28" t="s">
        <v>22</v>
      </c>
      <c r="F224" s="29">
        <v>40217</v>
      </c>
      <c r="G224" s="29">
        <v>40220</v>
      </c>
      <c r="H224" s="27">
        <v>68425033</v>
      </c>
      <c r="I224" s="27" t="s">
        <v>121</v>
      </c>
      <c r="J224" s="27" t="s">
        <v>60</v>
      </c>
      <c r="K224" s="29">
        <v>25056</v>
      </c>
      <c r="L224" s="26"/>
      <c r="M224" s="26">
        <v>3</v>
      </c>
      <c r="N224" s="26">
        <v>2</v>
      </c>
      <c r="O224" s="26">
        <v>3</v>
      </c>
      <c r="P224" s="30">
        <v>40032</v>
      </c>
      <c r="Q224" s="26">
        <v>2</v>
      </c>
      <c r="R224" s="26">
        <v>3</v>
      </c>
      <c r="S224" s="29">
        <v>40032</v>
      </c>
      <c r="T224" s="27"/>
      <c r="U224" s="27" t="s">
        <v>23</v>
      </c>
      <c r="V224" s="27" t="s">
        <v>56</v>
      </c>
      <c r="W224" s="27" t="s">
        <v>24</v>
      </c>
      <c r="X224" s="27"/>
      <c r="Y224" s="33" t="s">
        <v>29</v>
      </c>
      <c r="Z224" s="32">
        <f t="shared" si="11"/>
        <v>1</v>
      </c>
      <c r="AA224" s="32" t="str">
        <f t="shared" si="13"/>
        <v>+</v>
      </c>
    </row>
    <row r="225" spans="1:27" s="32" customFormat="1" ht="27.75" customHeight="1">
      <c r="A225" s="26"/>
      <c r="B225" s="27"/>
      <c r="C225" s="27"/>
      <c r="D225" s="27"/>
      <c r="E225" s="28" t="s">
        <v>146</v>
      </c>
      <c r="F225" s="27"/>
      <c r="G225" s="27"/>
      <c r="H225" s="27"/>
      <c r="I225" s="27"/>
      <c r="J225" s="27"/>
      <c r="K225" s="27"/>
      <c r="L225" s="26"/>
      <c r="M225" s="26">
        <v>3</v>
      </c>
      <c r="N225" s="26"/>
      <c r="O225" s="26"/>
      <c r="P225" s="26"/>
      <c r="Q225" s="26"/>
      <c r="R225" s="26"/>
      <c r="S225" s="27"/>
      <c r="T225" s="27"/>
      <c r="U225" s="27" t="s">
        <v>26</v>
      </c>
      <c r="V225" s="27" t="s">
        <v>56</v>
      </c>
      <c r="W225" s="27"/>
      <c r="X225" s="27"/>
      <c r="Y225" s="33" t="s">
        <v>30</v>
      </c>
      <c r="Z225" s="32">
        <f t="shared" si="11"/>
        <v>0</v>
      </c>
      <c r="AA225" s="32" t="str">
        <f t="shared" si="13"/>
        <v>-</v>
      </c>
    </row>
    <row r="226" spans="1:27" ht="21" customHeight="1">
      <c r="AA226" s="32"/>
    </row>
    <row r="227" spans="1:27">
      <c r="AA227" s="32"/>
    </row>
    <row r="228" spans="1:27">
      <c r="AA228" s="32"/>
    </row>
  </sheetData>
  <sheetProtection selectLockedCells="1" autoFilter="0"/>
  <autoFilter ref="A15:Z225">
    <filterColumn colId="3"/>
    <filterColumn colId="4"/>
    <filterColumn colId="20"/>
    <filterColumn colId="21"/>
    <filterColumn colId="22"/>
    <filterColumn colId="24"/>
  </autoFilter>
  <sortState ref="M78:M139">
    <sortCondition ref="M78"/>
  </sortState>
  <mergeCells count="24">
    <mergeCell ref="B14:B15"/>
    <mergeCell ref="A14:A15"/>
    <mergeCell ref="J1:J3"/>
    <mergeCell ref="A9:X9"/>
    <mergeCell ref="A10:X10"/>
    <mergeCell ref="A11:B11"/>
    <mergeCell ref="A12:B12"/>
    <mergeCell ref="D14:D15"/>
    <mergeCell ref="E14:E15"/>
    <mergeCell ref="C14:C15"/>
    <mergeCell ref="F14:F15"/>
    <mergeCell ref="G14:G15"/>
    <mergeCell ref="H14:H15"/>
    <mergeCell ref="I14:I15"/>
    <mergeCell ref="J14:J15"/>
    <mergeCell ref="K14:K15"/>
    <mergeCell ref="W14:W15"/>
    <mergeCell ref="X14:X15"/>
    <mergeCell ref="Y14:Y15"/>
    <mergeCell ref="L14:P14"/>
    <mergeCell ref="Q14:S14"/>
    <mergeCell ref="T14:T15"/>
    <mergeCell ref="U14:U15"/>
    <mergeCell ref="V14:V15"/>
  </mergeCells>
  <phoneticPr fontId="3" type="noConversion"/>
  <conditionalFormatting sqref="A16:Y224">
    <cfRule type="expression" dxfId="39" priority="39">
      <formula>IF($AA16="-",1,0)</formula>
    </cfRule>
    <cfRule type="expression" dxfId="38" priority="40" stopIfTrue="1">
      <formula>IF($AA$16="+",1,0)</formula>
    </cfRule>
  </conditionalFormatting>
  <conditionalFormatting sqref="B55:Y55">
    <cfRule type="expression" dxfId="37" priority="37">
      <formula>IF($AA55="-",1,0)</formula>
    </cfRule>
    <cfRule type="expression" dxfId="36" priority="38" stopIfTrue="1">
      <formula>IF($AA$16="+",1,0)</formula>
    </cfRule>
  </conditionalFormatting>
  <conditionalFormatting sqref="B67:Y67">
    <cfRule type="expression" dxfId="35" priority="35">
      <formula>IF($AA67="-",1,0)</formula>
    </cfRule>
    <cfRule type="expression" dxfId="34" priority="36" stopIfTrue="1">
      <formula>IF($AA$16="+",1,0)</formula>
    </cfRule>
  </conditionalFormatting>
  <conditionalFormatting sqref="B67:Y67">
    <cfRule type="expression" dxfId="33" priority="33">
      <formula>IF($AA67="-",1,0)</formula>
    </cfRule>
    <cfRule type="expression" dxfId="32" priority="34" stopIfTrue="1">
      <formula>IF($AA$16="+",1,0)</formula>
    </cfRule>
  </conditionalFormatting>
  <conditionalFormatting sqref="B71:Y72">
    <cfRule type="expression" dxfId="31" priority="31">
      <formula>IF($AA71="-",1,0)</formula>
    </cfRule>
    <cfRule type="expression" dxfId="30" priority="32" stopIfTrue="1">
      <formula>IF($AA$16="+",1,0)</formula>
    </cfRule>
  </conditionalFormatting>
  <conditionalFormatting sqref="B73:Y73">
    <cfRule type="expression" dxfId="29" priority="29">
      <formula>IF($AA73="-",1,0)</formula>
    </cfRule>
    <cfRule type="expression" dxfId="28" priority="30" stopIfTrue="1">
      <formula>IF($AA$16="+",1,0)</formula>
    </cfRule>
  </conditionalFormatting>
  <conditionalFormatting sqref="B74:Y75">
    <cfRule type="expression" dxfId="27" priority="27">
      <formula>IF($AA74="-",1,0)</formula>
    </cfRule>
    <cfRule type="expression" dxfId="26" priority="28" stopIfTrue="1">
      <formula>IF($AA$16="+",1,0)</formula>
    </cfRule>
  </conditionalFormatting>
  <conditionalFormatting sqref="B76:Y77">
    <cfRule type="expression" dxfId="25" priority="25">
      <formula>IF($AA76="-",1,0)</formula>
    </cfRule>
    <cfRule type="expression" dxfId="24" priority="26" stopIfTrue="1">
      <formula>IF($AA$16="+",1,0)</formula>
    </cfRule>
  </conditionalFormatting>
  <conditionalFormatting sqref="B78:Y79">
    <cfRule type="expression" dxfId="23" priority="23">
      <formula>IF($AA78="-",1,0)</formula>
    </cfRule>
    <cfRule type="expression" dxfId="22" priority="24" stopIfTrue="1">
      <formula>IF($AA$16="+",1,0)</formula>
    </cfRule>
  </conditionalFormatting>
  <conditionalFormatting sqref="B80:Y215">
    <cfRule type="expression" dxfId="21" priority="21">
      <formula>IF($AA80="-",1,0)</formula>
    </cfRule>
    <cfRule type="expression" dxfId="20" priority="22" stopIfTrue="1">
      <formula>IF($AA$16="+",1,0)</formula>
    </cfRule>
  </conditionalFormatting>
  <conditionalFormatting sqref="B216:Y216">
    <cfRule type="expression" dxfId="19" priority="19">
      <formula>IF($AA216="-",1,0)</formula>
    </cfRule>
    <cfRule type="expression" dxfId="18" priority="20" stopIfTrue="1">
      <formula>IF($AA$16="+",1,0)</formula>
    </cfRule>
  </conditionalFormatting>
  <conditionalFormatting sqref="B217:Y217">
    <cfRule type="expression" dxfId="17" priority="17">
      <formula>IF($AA217="-",1,0)</formula>
    </cfRule>
    <cfRule type="expression" dxfId="16" priority="18" stopIfTrue="1">
      <formula>IF($AA$16="+",1,0)</formula>
    </cfRule>
  </conditionalFormatting>
  <conditionalFormatting sqref="B218:Y218">
    <cfRule type="expression" dxfId="15" priority="15">
      <formula>IF($AA218="-",1,0)</formula>
    </cfRule>
    <cfRule type="expression" dxfId="14" priority="16" stopIfTrue="1">
      <formula>IF($AA$16="+",1,0)</formula>
    </cfRule>
  </conditionalFormatting>
  <conditionalFormatting sqref="B219:Y219">
    <cfRule type="expression" dxfId="13" priority="13">
      <formula>IF($AA219="-",1,0)</formula>
    </cfRule>
    <cfRule type="expression" dxfId="12" priority="14" stopIfTrue="1">
      <formula>IF($AA$16="+",1,0)</formula>
    </cfRule>
  </conditionalFormatting>
  <conditionalFormatting sqref="B220:Y220">
    <cfRule type="expression" dxfId="11" priority="11">
      <formula>IF($AA220="-",1,0)</formula>
    </cfRule>
    <cfRule type="expression" dxfId="10" priority="12" stopIfTrue="1">
      <formula>IF($AA$16="+",1,0)</formula>
    </cfRule>
  </conditionalFormatting>
  <conditionalFormatting sqref="B221:Y221">
    <cfRule type="expression" dxfId="9" priority="9">
      <formula>IF($AA221="-",1,0)</formula>
    </cfRule>
    <cfRule type="expression" dxfId="8" priority="10" stopIfTrue="1">
      <formula>IF($AA$16="+",1,0)</formula>
    </cfRule>
  </conditionalFormatting>
  <conditionalFormatting sqref="B222:Y224">
    <cfRule type="expression" dxfId="7" priority="7">
      <formula>IF($AA222="-",1,0)</formula>
    </cfRule>
    <cfRule type="expression" dxfId="6" priority="8" stopIfTrue="1">
      <formula>IF($AA$16="+",1,0)</formula>
    </cfRule>
  </conditionalFormatting>
  <conditionalFormatting sqref="Y222:Y224">
    <cfRule type="expression" dxfId="5" priority="5">
      <formula>IF($AA222="-",1,0)</formula>
    </cfRule>
    <cfRule type="expression" dxfId="4" priority="6" stopIfTrue="1">
      <formula>IF($AA$16="+",1,0)</formula>
    </cfRule>
  </conditionalFormatting>
  <conditionalFormatting sqref="A225:Y225">
    <cfRule type="expression" dxfId="3" priority="3">
      <formula>IF($AA225="-",1,0)</formula>
    </cfRule>
    <cfRule type="expression" dxfId="2" priority="4" stopIfTrue="1">
      <formula>IF($AA$16="+",1,0)</formula>
    </cfRule>
  </conditionalFormatting>
  <conditionalFormatting sqref="B225:Y225">
    <cfRule type="expression" dxfId="1" priority="1">
      <formula>IF($AA225="-",1,0)</formula>
    </cfRule>
    <cfRule type="expression" dxfId="0" priority="2" stopIfTrue="1">
      <formula>IF($AA$16="+",1,0)</formula>
    </cfRule>
  </conditionalFormatting>
  <dataValidations count="1">
    <dataValidation type="textLength" allowBlank="1" showInputMessage="1" showErrorMessage="1" errorTitle="HATA" error="EN AZ 8 ADET RAKAM GİRMELİSİN" sqref="H16:H214">
      <formula1>8</formula1>
      <formula2>8</formula2>
    </dataValidation>
  </dataValidations>
  <printOptions horizontalCentered="1"/>
  <pageMargins left="0.23622047244094491" right="0.16" top="0.55118110236220474" bottom="0.55118110236220474" header="0.51181102362204722" footer="0.51181102362204722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DER. GÖR MRK. BOŞ-DOLU KAD SAYI</vt:lpstr>
      <vt:lpstr>KADRO DEFTERİ TÜM</vt:lpstr>
      <vt:lpstr>'KADRO DEFTERİ TÜM'!Yazdırma_Alanı</vt:lpstr>
    </vt:vector>
  </TitlesOfParts>
  <Company>GUMRUK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ustat</dc:creator>
  <cp:lastModifiedBy>efe</cp:lastModifiedBy>
  <cp:lastPrinted>2010-02-24T13:00:03Z</cp:lastPrinted>
  <dcterms:created xsi:type="dcterms:W3CDTF">2008-01-04T14:09:54Z</dcterms:created>
  <dcterms:modified xsi:type="dcterms:W3CDTF">2010-04-11T13:40:31Z</dcterms:modified>
</cp:coreProperties>
</file>